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Z Mat. de trabalho atual\1 - AND26\__Morro do Cristo - Respostas\_______Planilha Aprovada 12082026\"/>
    </mc:Choice>
  </mc:AlternateContent>
  <bookViews>
    <workbookView xWindow="0" yWindow="0" windowWidth="28800" windowHeight="12330"/>
  </bookViews>
  <sheets>
    <sheet name="PLANILHA PROPONENTE" sheetId="1" r:id="rId1"/>
    <sheet name="CRONOGRAMA PROPONENTE" sheetId="4" r:id="rId2"/>
    <sheet name="BDI 1 PROPONENTE" sheetId="2" r:id="rId3"/>
    <sheet name="BDI 2 (DIFERENCIADO) PROPONENTE" sheetId="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s" localSheetId="1">#REF!</definedName>
    <definedName name="\s">#REF!</definedName>
    <definedName name="\t" localSheetId="1">#REF!</definedName>
    <definedName name="\t">#REF!</definedName>
    <definedName name="__6Excel_BuiltIn_Print_Area_3_1_1_1_1_1" localSheetId="1">#REF!</definedName>
    <definedName name="__6Excel_BuiltIn_Print_Area_3_1_1_1_1_1">#REF!</definedName>
    <definedName name="_10Excel_BuiltIn_Print_Area_5_1" localSheetId="1">#REF!</definedName>
    <definedName name="_10Excel_BuiltIn_Print_Area_5_1">#REF!</definedName>
    <definedName name="_10Excel_BuiltIn_Print_Area_7_1" localSheetId="1">#REF!</definedName>
    <definedName name="_10Excel_BuiltIn_Print_Area_7_1">#REF!</definedName>
    <definedName name="_11Excel_BuiltIn_Print_Area_8_1">([1]EMERGÊNCIA!$A$1:$N$213,[1]EMERGÊNCIA!$A$214:$N$290)</definedName>
    <definedName name="_12Excel_BuiltIn_Print_Area_6_1" localSheetId="1">#REF!</definedName>
    <definedName name="_12Excel_BuiltIn_Print_Area_6_1">#REF!</definedName>
    <definedName name="_12Excel_BuiltIn_Print_Area_9_1" localSheetId="1">#REF!</definedName>
    <definedName name="_12Excel_BuiltIn_Print_Area_9_1">#REF!</definedName>
    <definedName name="_13Excel_BuiltIn_Print_Titles_3_1" localSheetId="1">#REF!</definedName>
    <definedName name="_13Excel_BuiltIn_Print_Titles_3_1">#REF!</definedName>
    <definedName name="_14Excel_BuiltIn_Print_Area_7_1" localSheetId="1">#REF!</definedName>
    <definedName name="_14Excel_BuiltIn_Print_Area_7_1">#REF!</definedName>
    <definedName name="_14Excel_BuiltIn_Print_Titles_4_1" localSheetId="1">#REF!</definedName>
    <definedName name="_14Excel_BuiltIn_Print_Titles_4_1">#REF!</definedName>
    <definedName name="_15Excel_BuiltIn_Print_Area_8_1">([1]EMERGÊNCIA!$A$1:$N$213,[1]EMERGÊNCIA!$A$214:$N$290)</definedName>
    <definedName name="_15Excel_BuiltIn_Print_Titles_5_1" localSheetId="1">#REF!</definedName>
    <definedName name="_15Excel_BuiltIn_Print_Titles_5_1">#REF!</definedName>
    <definedName name="_16Excel_BuiltIn_Print_Titles_6_1" localSheetId="1">#REF!</definedName>
    <definedName name="_16Excel_BuiltIn_Print_Titles_6_1">#REF!</definedName>
    <definedName name="_17Excel_BuiltIn_Print_Area_9_1" localSheetId="1">#REF!</definedName>
    <definedName name="_17Excel_BuiltIn_Print_Area_9_1">#REF!</definedName>
    <definedName name="_17Excel_BuiltIn_Print_Titles_7_1" localSheetId="1">#REF!</definedName>
    <definedName name="_17Excel_BuiltIn_Print_Titles_7_1">#REF!</definedName>
    <definedName name="_18Excel_BuiltIn_Print_Titles_9_1" localSheetId="1">#REF!</definedName>
    <definedName name="_18Excel_BuiltIn_Print_Titles_9_1">#REF!</definedName>
    <definedName name="_1Excel_BuiltIn__FilterDatabase_12_1" localSheetId="1">#REF!</definedName>
    <definedName name="_1Excel_BuiltIn__FilterDatabase_12_1">#REF!</definedName>
    <definedName name="_1Excel_BuiltIn_Print_Area_2_1" localSheetId="1">#REF!</definedName>
    <definedName name="_1Excel_BuiltIn_Print_Area_2_1">#REF!</definedName>
    <definedName name="_28Excel_BuiltIn_Print_Titles_3_1" localSheetId="1">#REF!</definedName>
    <definedName name="_28Excel_BuiltIn_Print_Titles_3_1">#REF!</definedName>
    <definedName name="_2Excel_BuiltIn__FilterDatabase_12_1" localSheetId="1">#REF!</definedName>
    <definedName name="_2Excel_BuiltIn__FilterDatabase_12_1">#REF!</definedName>
    <definedName name="_2Excel_BuiltIn_Print_Area_1_1_1_1_1_1_1" localSheetId="1">#REF!</definedName>
    <definedName name="_2Excel_BuiltIn_Print_Area_1_1_1_1_1_1_1">#REF!</definedName>
    <definedName name="_2Excel_BuiltIn_Print_Area_3_1_1" localSheetId="1">#REF!</definedName>
    <definedName name="_2Excel_BuiltIn_Print_Area_3_1_1">#REF!</definedName>
    <definedName name="_39Excel_BuiltIn_Print_Titles_4_1" localSheetId="1">#REF!</definedName>
    <definedName name="_39Excel_BuiltIn_Print_Titles_4_1">#REF!</definedName>
    <definedName name="_3Excel_BuiltIn_Print_Area_2_1" localSheetId="1">#REF!</definedName>
    <definedName name="_3Excel_BuiltIn_Print_Area_2_1">#REF!</definedName>
    <definedName name="_3Excel_BuiltIn_Print_Area_3_1_1_1_1_1" localSheetId="1">#REF!</definedName>
    <definedName name="_3Excel_BuiltIn_Print_Area_3_1_1_1_1_1">#REF!</definedName>
    <definedName name="_4Excel_BuiltIn_Print_Area_3_1" localSheetId="1">#REF!</definedName>
    <definedName name="_4Excel_BuiltIn_Print_Area_3_1">#REF!</definedName>
    <definedName name="_4Excel_BuiltIn_Print_Area_3_1_1_1_1_1" localSheetId="1">#REF!</definedName>
    <definedName name="_4Excel_BuiltIn_Print_Area_3_1_1_1_1_1">#REF!</definedName>
    <definedName name="_50Excel_BuiltIn_Print_Titles_5_1" localSheetId="1">#REF!</definedName>
    <definedName name="_50Excel_BuiltIn_Print_Titles_5_1">#REF!</definedName>
    <definedName name="_5Excel_BuiltIn_Print_Area_3_1" localSheetId="1">#REF!</definedName>
    <definedName name="_5Excel_BuiltIn_Print_Area_3_1">#REF!</definedName>
    <definedName name="_61Excel_BuiltIn_Print_Titles_6_1" localSheetId="1">#REF!</definedName>
    <definedName name="_61Excel_BuiltIn_Print_Titles_6_1">#REF!</definedName>
    <definedName name="_6Excel_BuiltIn_Print_Area_3_1_1_1_1_1" localSheetId="1">#REF!</definedName>
    <definedName name="_6Excel_BuiltIn_Print_Area_3_1_1_1_1_1">#REF!</definedName>
    <definedName name="_72Excel_BuiltIn_Print_Titles_7_1" localSheetId="1">#REF!</definedName>
    <definedName name="_72Excel_BuiltIn_Print_Titles_7_1">#REF!</definedName>
    <definedName name="_7Excel_BuiltIn_Print_Area_4_1" localSheetId="1">#REF!</definedName>
    <definedName name="_7Excel_BuiltIn_Print_Area_4_1">#REF!</definedName>
    <definedName name="_83Excel_BuiltIn_Print_Titles_9_1" localSheetId="1">#REF!</definedName>
    <definedName name="_83Excel_BuiltIn_Print_Titles_9_1">#REF!</definedName>
    <definedName name="_8Excel_BuiltIn_Print_Area_4_1" localSheetId="1">#REF!</definedName>
    <definedName name="_8Excel_BuiltIn_Print_Area_4_1">#REF!</definedName>
    <definedName name="_8Excel_BuiltIn_Print_Area_5_1" localSheetId="1">#REF!</definedName>
    <definedName name="_8Excel_BuiltIn_Print_Area_5_1">#REF!</definedName>
    <definedName name="_9Excel_BuiltIn_Print_Area_6_1" localSheetId="1">#REF!</definedName>
    <definedName name="_9Excel_BuiltIn_Print_Area_6_1">#REF!</definedName>
    <definedName name="_aaa1" localSheetId="1">#REF!</definedName>
    <definedName name="_aaa1">#REF!</definedName>
    <definedName name="_aaa2" localSheetId="1">#REF!</definedName>
    <definedName name="_aaa2">#REF!</definedName>
    <definedName name="_Fill" localSheetId="1" hidden="1">#REF!</definedName>
    <definedName name="_Fill" hidden="1">#REF!</definedName>
    <definedName name="_xlnm._FilterDatabase" localSheetId="0" hidden="1">'PLANILHA PROPONENTE'!$A$9:$J$197</definedName>
    <definedName name="_For01" localSheetId="1">#REF!</definedName>
    <definedName name="_For01">#REF!</definedName>
    <definedName name="_int01" localSheetId="1">#REF!</definedName>
    <definedName name="_int01">#REF!</definedName>
    <definedName name="_int02" localSheetId="1">#REF!</definedName>
    <definedName name="_int02">#REF!</definedName>
    <definedName name="_int03" localSheetId="1">#REF!</definedName>
    <definedName name="_int03">#REF!</definedName>
    <definedName name="_int04" localSheetId="1">#REF!</definedName>
    <definedName name="_int04">#REF!</definedName>
    <definedName name="_int05" localSheetId="1">#REF!</definedName>
    <definedName name="_int05">#REF!</definedName>
    <definedName name="_lim01" localSheetId="1">#REF!</definedName>
    <definedName name="_lim01">#REF!</definedName>
    <definedName name="_Order1">255</definedName>
    <definedName name="_POS21" localSheetId="1">#REF!</definedName>
    <definedName name="_POS21">#REF!</definedName>
    <definedName name="_Regression_Int">1</definedName>
    <definedName name="_s" localSheetId="1">#REF!</definedName>
    <definedName name="_s">#REF!</definedName>
    <definedName name="_z" localSheetId="1">#REF!</definedName>
    <definedName name="_z">#REF!</definedName>
    <definedName name="AA" localSheetId="1">#REF!</definedName>
    <definedName name="AA">#REF!</definedName>
    <definedName name="AAA" localSheetId="1">#REF!</definedName>
    <definedName name="AAA">#REF!</definedName>
    <definedName name="aaaa" localSheetId="1">#REF!</definedName>
    <definedName name="aaaa">#REF!</definedName>
    <definedName name="ancora2" localSheetId="1">#REF!</definedName>
    <definedName name="ancora2">#REF!</definedName>
    <definedName name="_xlnm.Extract" localSheetId="1">[2]Anexos!#REF!</definedName>
    <definedName name="_xlnm.Extract">[2]Anexos!#REF!</definedName>
    <definedName name="_xlnm.Print_Area" localSheetId="2">'BDI 1 PROPONENTE'!$A$1:$B$33</definedName>
    <definedName name="_xlnm.Print_Area" localSheetId="3">'BDI 2 (DIFERENCIADO) PROPONENTE'!$A$1:$B$33</definedName>
    <definedName name="_xlnm.Print_Area" localSheetId="1">'CRONOGRAMA PROPONENTE'!$A$1:$R$66</definedName>
    <definedName name="_xlnm.Print_Area" localSheetId="0">'PLANILHA PROPONENTE'!$A$1:$J$197</definedName>
    <definedName name="_xlnm.Print_Area">#REF!</definedName>
    <definedName name="Área_de_impressão1" localSheetId="1">#REF!</definedName>
    <definedName name="Área_de_impressão1">#REF!</definedName>
    <definedName name="Área_de_impressão2" localSheetId="1">#REF!</definedName>
    <definedName name="Área_de_impressão2">#REF!</definedName>
    <definedName name="ASD" localSheetId="1">#REF!</definedName>
    <definedName name="ASD">#REF!</definedName>
    <definedName name="asSDas" localSheetId="1">#REF!</definedName>
    <definedName name="asSDas">#REF!</definedName>
    <definedName name="ATUAL" localSheetId="1">#REF!</definedName>
    <definedName name="ATUAL">#REF!</definedName>
    <definedName name="_xlnm.Database" localSheetId="1">#REF!</definedName>
    <definedName name="_xlnm.Database">#REF!</definedName>
    <definedName name="BDI" localSheetId="1">#REF!</definedName>
    <definedName name="BDI">#REF!</definedName>
    <definedName name="BDI.Opcao">[3]DADOS!$F$18</definedName>
    <definedName name="bitmin" localSheetId="1">#REF!</definedName>
    <definedName name="bitmin">#REF!</definedName>
    <definedName name="BLO" localSheetId="1">#REF!</definedName>
    <definedName name="BLO">#REF!</definedName>
    <definedName name="BLOCO_B" localSheetId="1">'[4]CAPA -1'!#REF!</definedName>
    <definedName name="BLOCO_B">'[4]CAPA -1'!#REF!</definedName>
    <definedName name="BLOCO_BB" localSheetId="1">#REF!</definedName>
    <definedName name="BLOCO_BB">#REF!</definedName>
    <definedName name="BLOCO_BBB" localSheetId="1">#REF!</definedName>
    <definedName name="BLOCO_BBB">#REF!</definedName>
    <definedName name="BLOCO_C" localSheetId="1">#REF!</definedName>
    <definedName name="BLOCO_C">#REF!</definedName>
    <definedName name="BLOCO_CC" localSheetId="1">#REF!</definedName>
    <definedName name="BLOCO_CC">#REF!</definedName>
    <definedName name="BLOCO_CCC" localSheetId="1">#REF!</definedName>
    <definedName name="BLOCO_CCC">#REF!</definedName>
    <definedName name="BLOCO_CCCC" localSheetId="1">#REF!</definedName>
    <definedName name="BLOCO_CCCC">#REF!</definedName>
    <definedName name="BuiltIn_AutoFilter___7" localSheetId="1">#REF!</definedName>
    <definedName name="BuiltIn_AutoFilter___7">#REF!</definedName>
    <definedName name="BuiltIn_AutoFilter___7_1" localSheetId="1">#REF!</definedName>
    <definedName name="BuiltIn_AutoFilter___7_1">#REF!</definedName>
    <definedName name="BuiltIn_AutoFilter___7_10" localSheetId="1">#REF!</definedName>
    <definedName name="BuiltIn_AutoFilter___7_10">#REF!</definedName>
    <definedName name="BuiltIn_AutoFilter___7_11" localSheetId="1">#REF!</definedName>
    <definedName name="BuiltIn_AutoFilter___7_11">#REF!</definedName>
    <definedName name="BuiltIn_AutoFilter___7_12" localSheetId="1">#REF!</definedName>
    <definedName name="BuiltIn_AutoFilter___7_12">#REF!</definedName>
    <definedName name="BuiltIn_AutoFilter___7_2" localSheetId="1">#REF!</definedName>
    <definedName name="BuiltIn_AutoFilter___7_2">#REF!</definedName>
    <definedName name="BuiltIn_AutoFilter___7_3" localSheetId="1">#REF!</definedName>
    <definedName name="BuiltIn_AutoFilter___7_3">#REF!</definedName>
    <definedName name="BuiltIn_AutoFilter___7_4" localSheetId="1">#REF!</definedName>
    <definedName name="BuiltIn_AutoFilter___7_4">#REF!</definedName>
    <definedName name="BuiltIn_AutoFilter___7_5" localSheetId="1">#REF!</definedName>
    <definedName name="BuiltIn_AutoFilter___7_5">#REF!</definedName>
    <definedName name="BuiltIn_AutoFilter___7_6" localSheetId="1">#REF!</definedName>
    <definedName name="BuiltIn_AutoFilter___7_6">#REF!</definedName>
    <definedName name="BuiltIn_AutoFilter___7_7" localSheetId="1">#REF!</definedName>
    <definedName name="BuiltIn_AutoFilter___7_7">#REF!</definedName>
    <definedName name="BuiltIn_AutoFilter___7_8" localSheetId="1">#REF!</definedName>
    <definedName name="BuiltIn_AutoFilter___7_8">#REF!</definedName>
    <definedName name="BuiltIn_AutoFilter___7_9" localSheetId="1">#REF!</definedName>
    <definedName name="BuiltIn_AutoFilter___7_9">#REF!</definedName>
    <definedName name="BuiltIn_AutoFilter___8" localSheetId="1">#REF!</definedName>
    <definedName name="BuiltIn_AutoFilter___8">#REF!</definedName>
    <definedName name="BuiltIn_AutoFilter___8_1" localSheetId="1">#REF!</definedName>
    <definedName name="BuiltIn_AutoFilter___8_1">#REF!</definedName>
    <definedName name="BuiltIn_AutoFilter___8_10" localSheetId="1">#REF!</definedName>
    <definedName name="BuiltIn_AutoFilter___8_10">#REF!</definedName>
    <definedName name="BuiltIn_AutoFilter___8_11" localSheetId="1">#REF!</definedName>
    <definedName name="BuiltIn_AutoFilter___8_11">#REF!</definedName>
    <definedName name="BuiltIn_AutoFilter___8_12" localSheetId="1">#REF!</definedName>
    <definedName name="BuiltIn_AutoFilter___8_12">#REF!</definedName>
    <definedName name="BuiltIn_AutoFilter___8_13" localSheetId="1">#REF!</definedName>
    <definedName name="BuiltIn_AutoFilter___8_13">#REF!</definedName>
    <definedName name="BuiltIn_AutoFilter___8_14" localSheetId="1">#REF!</definedName>
    <definedName name="BuiltIn_AutoFilter___8_14">#REF!</definedName>
    <definedName name="BuiltIn_AutoFilter___8_15" localSheetId="1">#REF!</definedName>
    <definedName name="BuiltIn_AutoFilter___8_15">#REF!</definedName>
    <definedName name="BuiltIn_AutoFilter___8_16" localSheetId="1">#REF!</definedName>
    <definedName name="BuiltIn_AutoFilter___8_16">#REF!</definedName>
    <definedName name="BuiltIn_AutoFilter___8_17" localSheetId="1">#REF!</definedName>
    <definedName name="BuiltIn_AutoFilter___8_17">#REF!</definedName>
    <definedName name="BuiltIn_AutoFilter___8_18" localSheetId="1">#REF!</definedName>
    <definedName name="BuiltIn_AutoFilter___8_18">#REF!</definedName>
    <definedName name="BuiltIn_AutoFilter___8_19" localSheetId="1">#REF!</definedName>
    <definedName name="BuiltIn_AutoFilter___8_19">#REF!</definedName>
    <definedName name="BuiltIn_AutoFilter___8_2" localSheetId="1">#REF!</definedName>
    <definedName name="BuiltIn_AutoFilter___8_2">#REF!</definedName>
    <definedName name="BuiltIn_AutoFilter___8_20" localSheetId="1">#REF!</definedName>
    <definedName name="BuiltIn_AutoFilter___8_20">#REF!</definedName>
    <definedName name="BuiltIn_AutoFilter___8_21" localSheetId="1">#REF!</definedName>
    <definedName name="BuiltIn_AutoFilter___8_21">#REF!</definedName>
    <definedName name="BuiltIn_AutoFilter___8_22" localSheetId="1">#REF!</definedName>
    <definedName name="BuiltIn_AutoFilter___8_22">#REF!</definedName>
    <definedName name="BuiltIn_AutoFilter___8_23" localSheetId="1">#REF!</definedName>
    <definedName name="BuiltIn_AutoFilter___8_23">#REF!</definedName>
    <definedName name="BuiltIn_AutoFilter___8_24" localSheetId="1">#REF!</definedName>
    <definedName name="BuiltIn_AutoFilter___8_24">#REF!</definedName>
    <definedName name="BuiltIn_AutoFilter___8_25" localSheetId="1">#REF!</definedName>
    <definedName name="BuiltIn_AutoFilter___8_25">#REF!</definedName>
    <definedName name="BuiltIn_AutoFilter___8_26" localSheetId="1">#REF!</definedName>
    <definedName name="BuiltIn_AutoFilter___8_26">#REF!</definedName>
    <definedName name="BuiltIn_AutoFilter___8_27" localSheetId="1">#REF!</definedName>
    <definedName name="BuiltIn_AutoFilter___8_27">#REF!</definedName>
    <definedName name="BuiltIn_AutoFilter___8_28" localSheetId="1">#REF!</definedName>
    <definedName name="BuiltIn_AutoFilter___8_28">#REF!</definedName>
    <definedName name="BuiltIn_AutoFilter___8_29" localSheetId="1">#REF!</definedName>
    <definedName name="BuiltIn_AutoFilter___8_29">#REF!</definedName>
    <definedName name="BuiltIn_AutoFilter___8_3" localSheetId="1">#REF!</definedName>
    <definedName name="BuiltIn_AutoFilter___8_3">#REF!</definedName>
    <definedName name="BuiltIn_AutoFilter___8_30" localSheetId="1">#REF!</definedName>
    <definedName name="BuiltIn_AutoFilter___8_30">#REF!</definedName>
    <definedName name="BuiltIn_AutoFilter___8_31" localSheetId="1">#REF!</definedName>
    <definedName name="BuiltIn_AutoFilter___8_31">#REF!</definedName>
    <definedName name="BuiltIn_AutoFilter___8_32" localSheetId="1">#REF!</definedName>
    <definedName name="BuiltIn_AutoFilter___8_32">#REF!</definedName>
    <definedName name="BuiltIn_AutoFilter___8_4" localSheetId="1">#REF!</definedName>
    <definedName name="BuiltIn_AutoFilter___8_4">#REF!</definedName>
    <definedName name="BuiltIn_AutoFilter___8_5" localSheetId="1">#REF!</definedName>
    <definedName name="BuiltIn_AutoFilter___8_5">#REF!</definedName>
    <definedName name="BuiltIn_AutoFilter___8_6" localSheetId="1">#REF!</definedName>
    <definedName name="BuiltIn_AutoFilter___8_6">#REF!</definedName>
    <definedName name="BuiltIn_AutoFilter___8_7" localSheetId="1">#REF!</definedName>
    <definedName name="BuiltIn_AutoFilter___8_7">#REF!</definedName>
    <definedName name="BuiltIn_AutoFilter___8_8" localSheetId="1">#REF!</definedName>
    <definedName name="BuiltIn_AutoFilter___8_8">#REF!</definedName>
    <definedName name="BuiltIn_AutoFilter___8_9" localSheetId="1">#REF!</definedName>
    <definedName name="BuiltIn_AutoFilter___8_9">#REF!</definedName>
    <definedName name="BuiltIn_Print_Area" localSheetId="1">#REF!</definedName>
    <definedName name="BuiltIn_Print_Area">#REF!</definedName>
    <definedName name="BuiltIn_Print_Area___0" localSheetId="1">#REF!</definedName>
    <definedName name="BuiltIn_Print_Area___0">#REF!</definedName>
    <definedName name="BuiltIn_Print_Area___0___0" localSheetId="1">#REF!</definedName>
    <definedName name="BuiltIn_Print_Area___0___0">#REF!</definedName>
    <definedName name="BuiltIn_Print_Area___0___0___0" localSheetId="1">#REF!</definedName>
    <definedName name="BuiltIn_Print_Area___0___0___0">#REF!</definedName>
    <definedName name="BuiltIn_Print_Area___0___0___0___0" localSheetId="1">#REF!</definedName>
    <definedName name="BuiltIn_Print_Area___0___0___0___0">#REF!</definedName>
    <definedName name="BuiltIn_Print_Area___0___0___0___0___0" localSheetId="1">#REF!</definedName>
    <definedName name="BuiltIn_Print_Area___0___0___0___0___0">#REF!</definedName>
    <definedName name="BuiltIn_Print_Area___0___0___0___0___0___0" localSheetId="1">#REF!</definedName>
    <definedName name="BuiltIn_Print_Area___0___0___0___0___0___0">#REF!</definedName>
    <definedName name="BuiltIn_Print_Area___0___0___0___0___0___0___0" localSheetId="1">#REF!</definedName>
    <definedName name="BuiltIn_Print_Area___0___0___0___0___0___0___0">#REF!</definedName>
    <definedName name="BuiltIn_Print_Area___0___0___0___0___0___0___0___0___0" localSheetId="1">#REF!</definedName>
    <definedName name="BuiltIn_Print_Area___0___0___0___0___0___0___0___0___0">#REF!</definedName>
    <definedName name="BuiltIn_Print_Area___0___0___10" localSheetId="1">#REF!</definedName>
    <definedName name="BuiltIn_Print_Area___0___0___10">#REF!</definedName>
    <definedName name="BuiltIn_Print_Area___0___1" localSheetId="1">#REF!</definedName>
    <definedName name="BuiltIn_Print_Area___0___1">#REF!</definedName>
    <definedName name="BuiltIn_Print_Area___0___1___0" localSheetId="1">#REF!</definedName>
    <definedName name="BuiltIn_Print_Area___0___1___0">#REF!</definedName>
    <definedName name="BuiltIn_Print_Area___0___1___0___0" localSheetId="1">#REF!</definedName>
    <definedName name="BuiltIn_Print_Area___0___1___0___0">#REF!</definedName>
    <definedName name="BuiltIn_Print_Area___0___1___0___0___0" localSheetId="1">#REF!</definedName>
    <definedName name="BuiltIn_Print_Area___0___1___0___0___0">#REF!</definedName>
    <definedName name="BuiltIn_Print_Area___0___1___0___0___0___0" localSheetId="1">#REF!</definedName>
    <definedName name="BuiltIn_Print_Area___0___1___0___0___0___0">#REF!</definedName>
    <definedName name="BuiltIn_Print_Area___0___1___0___0___0___0___0" localSheetId="1">#REF!</definedName>
    <definedName name="BuiltIn_Print_Area___0___1___0___0___0___0___0">#REF!</definedName>
    <definedName name="BuiltIn_Print_Area___0___1___0___0___0___0___0___0" localSheetId="1">#REF!</definedName>
    <definedName name="BuiltIn_Print_Area___0___1___0___0___0___0___0___0">#REF!</definedName>
    <definedName name="BuiltIn_Print_Area___0___1___0___0___0___0___0___0___0" localSheetId="1">#REF!</definedName>
    <definedName name="BuiltIn_Print_Area___0___1___0___0___0___0___0___0___0">#REF!</definedName>
    <definedName name="BuiltIn_Print_Area___0___1___0___0___0___0___0___0___0___0" localSheetId="1">#REF!</definedName>
    <definedName name="BuiltIn_Print_Area___0___1___0___0___0___0___0___0___0___0">#REF!</definedName>
    <definedName name="BuiltIn_Print_Area___0___1___0___0___0___0___0___0___0___0_1" localSheetId="1">#REF!</definedName>
    <definedName name="BuiltIn_Print_Area___0___1___0___0___0___0___0___0___0___0_1">#REF!</definedName>
    <definedName name="BuiltIn_Print_Area___0___1___0___0___0___0___0___0___0___0_1_1" localSheetId="1">#REF!</definedName>
    <definedName name="BuiltIn_Print_Area___0___1___0___0___0___0___0___0___0___0_1_1">#REF!</definedName>
    <definedName name="BuiltIn_Print_Area___0___1___0___0___0___0___0___0___0_1" localSheetId="1">#REF!</definedName>
    <definedName name="BuiltIn_Print_Area___0___1___0___0___0___0___0___0___0_1">#REF!</definedName>
    <definedName name="BuiltIn_Print_Area___0___1___0___0___0___0___0___0___0_1_1" localSheetId="1">#REF!</definedName>
    <definedName name="BuiltIn_Print_Area___0___1___0___0___0___0___0___0___0_1_1">#REF!</definedName>
    <definedName name="BuiltIn_Print_Area___0___1___0___0___0___0___0___0_1" localSheetId="1">#REF!</definedName>
    <definedName name="BuiltIn_Print_Area___0___1___0___0___0___0___0___0_1">#REF!</definedName>
    <definedName name="BuiltIn_Print_Area___0___1___0___0___0___0___0___0_1_1" localSheetId="1">#REF!</definedName>
    <definedName name="BuiltIn_Print_Area___0___1___0___0___0___0___0___0_1_1">#REF!</definedName>
    <definedName name="BuiltIn_Print_Area___0___1___0___0___0___0___0_1" localSheetId="1">#REF!</definedName>
    <definedName name="BuiltIn_Print_Area___0___1___0___0___0___0___0_1">#REF!</definedName>
    <definedName name="BuiltIn_Print_Area___0___1___0___0___0___0___0_1_1" localSheetId="1">#REF!</definedName>
    <definedName name="BuiltIn_Print_Area___0___1___0___0___0___0___0_1_1">#REF!</definedName>
    <definedName name="BuiltIn_Print_Area___0___1___0___0___0___0_1" localSheetId="1">#REF!</definedName>
    <definedName name="BuiltIn_Print_Area___0___1___0___0___0___0_1">#REF!</definedName>
    <definedName name="BuiltIn_Print_Area___0___1___0___0___0___0_1_1" localSheetId="1">#REF!</definedName>
    <definedName name="BuiltIn_Print_Area___0___1___0___0___0___0_1_1">#REF!</definedName>
    <definedName name="BuiltIn_Print_Area___0___1___0___0___0_1" localSheetId="1">#REF!</definedName>
    <definedName name="BuiltIn_Print_Area___0___1___0___0___0_1">#REF!</definedName>
    <definedName name="BuiltIn_Print_Area___0___1___0___0___0_1_1" localSheetId="1">#REF!</definedName>
    <definedName name="BuiltIn_Print_Area___0___1___0___0___0_1_1">#REF!</definedName>
    <definedName name="BuiltIn_Print_Area___0___1___0___0_1" localSheetId="1">#REF!</definedName>
    <definedName name="BuiltIn_Print_Area___0___1___0___0_1">#REF!</definedName>
    <definedName name="BuiltIn_Print_Area___0___1___0___0_1_1" localSheetId="1">#REF!</definedName>
    <definedName name="BuiltIn_Print_Area___0___1___0___0_1_1">#REF!</definedName>
    <definedName name="BuiltIn_Print_Area___0___1___0_1" localSheetId="1">#REF!</definedName>
    <definedName name="BuiltIn_Print_Area___0___1___0_1">#REF!</definedName>
    <definedName name="BuiltIn_Print_Area___0___1___0_1_1" localSheetId="1">#REF!</definedName>
    <definedName name="BuiltIn_Print_Area___0___1___0_1_1">#REF!</definedName>
    <definedName name="BuiltIn_Print_Area___0___1_1" localSheetId="1">#REF!</definedName>
    <definedName name="BuiltIn_Print_Area___0___1_1">#REF!</definedName>
    <definedName name="BuiltIn_Print_Area___0___1_1_1" localSheetId="1">#REF!</definedName>
    <definedName name="BuiltIn_Print_Area___0___1_1_1">#REF!</definedName>
    <definedName name="BuiltIn_Print_Area___0___16" localSheetId="1">#REF!</definedName>
    <definedName name="BuiltIn_Print_Area___0___16">#REF!</definedName>
    <definedName name="BuiltIn_Print_Area___0___16___0" localSheetId="1">#REF!</definedName>
    <definedName name="BuiltIn_Print_Area___0___16___0">#REF!</definedName>
    <definedName name="BuiltIn_Print_Area___0___16___0___0" localSheetId="1">#REF!</definedName>
    <definedName name="BuiltIn_Print_Area___0___16___0___0">#REF!</definedName>
    <definedName name="BuiltIn_Print_Area___0___16___0___0___0" localSheetId="1">#REF!</definedName>
    <definedName name="BuiltIn_Print_Area___0___16___0___0___0">#REF!</definedName>
    <definedName name="BuiltIn_Print_Area___0___16___0___0___0___0" localSheetId="1">#REF!</definedName>
    <definedName name="BuiltIn_Print_Area___0___16___0___0___0___0">#REF!</definedName>
    <definedName name="BuiltIn_Print_Area___0___16___0___0___0___0___0" localSheetId="1">#REF!</definedName>
    <definedName name="BuiltIn_Print_Area___0___16___0___0___0___0___0">#REF!</definedName>
    <definedName name="BuiltIn_Print_Area___0___16___0___0___0___0___0___0" localSheetId="1">#REF!</definedName>
    <definedName name="BuiltIn_Print_Area___0___16___0___0___0___0___0___0">#REF!</definedName>
    <definedName name="BuiltIn_Print_Area___0___16___0___0___0___0___0___0___0" localSheetId="1">#REF!</definedName>
    <definedName name="BuiltIn_Print_Area___0___16___0___0___0___0___0___0___0">#REF!</definedName>
    <definedName name="BuiltIn_Print_Area___0___4" localSheetId="1">#REF!</definedName>
    <definedName name="BuiltIn_Print_Area___0___4">#REF!</definedName>
    <definedName name="BuiltIn_Print_Area___0___5" localSheetId="1">#REF!</definedName>
    <definedName name="BuiltIn_Print_Area___0___5">#REF!</definedName>
    <definedName name="BuiltIn_Print_Area___0___5___0" localSheetId="1">#REF!</definedName>
    <definedName name="BuiltIn_Print_Area___0___5___0">#REF!</definedName>
    <definedName name="BuiltIn_Print_Area___0___6" localSheetId="1">#REF!</definedName>
    <definedName name="BuiltIn_Print_Area___0___6">#REF!</definedName>
    <definedName name="BuiltIn_Print_Area___0___6___0" localSheetId="1">#REF!</definedName>
    <definedName name="BuiltIn_Print_Area___0___6___0">#REF!</definedName>
    <definedName name="BuiltIn_Print_Area___0___7" localSheetId="1">#REF!</definedName>
    <definedName name="BuiltIn_Print_Area___0___7">#REF!</definedName>
    <definedName name="BuiltIn_Print_Area___0___7___0" localSheetId="1">#REF!</definedName>
    <definedName name="BuiltIn_Print_Area___0___7___0">#REF!</definedName>
    <definedName name="BuiltIn_Print_Area___0___8" localSheetId="1">#REF!</definedName>
    <definedName name="BuiltIn_Print_Area___0___8">#REF!</definedName>
    <definedName name="BuiltIn_Print_Area___0_1" localSheetId="1">#REF!</definedName>
    <definedName name="BuiltIn_Print_Area___0_1">#REF!</definedName>
    <definedName name="BuiltIn_Print_Area___0_1_1" localSheetId="1">#REF!</definedName>
    <definedName name="BuiltIn_Print_Area___0_1_1">#REF!</definedName>
    <definedName name="BuiltIn_Print_Area_1" localSheetId="1">#REF!</definedName>
    <definedName name="BuiltIn_Print_Area_1">#REF!</definedName>
    <definedName name="BuiltIn_Print_Area_1_1" localSheetId="1">#REF!</definedName>
    <definedName name="BuiltIn_Print_Area_1_1">#REF!</definedName>
    <definedName name="BuiltIn_Print_Titles" localSheetId="1">#REF!</definedName>
    <definedName name="BuiltIn_Print_Titles">#REF!</definedName>
    <definedName name="BuiltIn_Print_Titles___0" localSheetId="1">#REF!</definedName>
    <definedName name="BuiltIn_Print_Titles___0">#REF!</definedName>
    <definedName name="BuiltIn_Print_Titles___0___0" localSheetId="1">#REF!</definedName>
    <definedName name="BuiltIn_Print_Titles___0___0">#REF!</definedName>
    <definedName name="BuiltIn_Print_Titles___0___0___0" localSheetId="1">#REF!</definedName>
    <definedName name="BuiltIn_Print_Titles___0___0___0">#REF!</definedName>
    <definedName name="BuiltIn_Print_Titles___0___0___0___0" localSheetId="1">#REF!</definedName>
    <definedName name="BuiltIn_Print_Titles___0___0___0___0">#REF!</definedName>
    <definedName name="BuiltIn_Print_Titles___0___0___0___0___0" localSheetId="1">#REF!</definedName>
    <definedName name="BuiltIn_Print_Titles___0___0___0___0___0">#REF!</definedName>
    <definedName name="BuiltIn_Print_Titles___0___0___0___0___0___0" localSheetId="1">#REF!</definedName>
    <definedName name="BuiltIn_Print_Titles___0___0___0___0___0___0">#REF!</definedName>
    <definedName name="BuiltIn_Print_Titles___0___0___0___0___0___0___0" localSheetId="1">#REF!</definedName>
    <definedName name="BuiltIn_Print_Titles___0___0___0___0___0___0___0">#REF!</definedName>
    <definedName name="BuiltIn_Print_Titles___0___0___0___0___0___0___0___0___0" localSheetId="1">#REF!</definedName>
    <definedName name="BuiltIn_Print_Titles___0___0___0___0___0___0___0___0___0">#REF!</definedName>
    <definedName name="BuiltIn_Print_Titles___0___0___10" localSheetId="1">#REF!</definedName>
    <definedName name="BuiltIn_Print_Titles___0___0___10">#REF!</definedName>
    <definedName name="BuiltIn_Print_Titles___0___1" localSheetId="1">#REF!</definedName>
    <definedName name="BuiltIn_Print_Titles___0___1">#REF!</definedName>
    <definedName name="BuiltIn_Print_Titles___0___16" localSheetId="1">#REF!</definedName>
    <definedName name="BuiltIn_Print_Titles___0___16">#REF!</definedName>
    <definedName name="BuiltIn_Print_Titles___0___16___0" localSheetId="1">#REF!</definedName>
    <definedName name="BuiltIn_Print_Titles___0___16___0">#REF!</definedName>
    <definedName name="BuiltIn_Print_Titles___0___16___0___0" localSheetId="1">#REF!</definedName>
    <definedName name="BuiltIn_Print_Titles___0___16___0___0">#REF!</definedName>
    <definedName name="BuiltIn_Print_Titles___0___16___0___0___0" localSheetId="1">#REF!</definedName>
    <definedName name="BuiltIn_Print_Titles___0___16___0___0___0">#REF!</definedName>
    <definedName name="BuiltIn_Print_Titles___0___16___0___0___0___0" localSheetId="1">#REF!</definedName>
    <definedName name="BuiltIn_Print_Titles___0___16___0___0___0___0">#REF!</definedName>
    <definedName name="BuiltIn_Print_Titles___0___16___0___0___0___0___0" localSheetId="1">#REF!</definedName>
    <definedName name="BuiltIn_Print_Titles___0___16___0___0___0___0___0">#REF!</definedName>
    <definedName name="BuiltIn_Print_Titles___0___5" localSheetId="1">#REF!</definedName>
    <definedName name="BuiltIn_Print_Titles___0___5">#REF!</definedName>
    <definedName name="BuiltIn_Print_Titles___0___6" localSheetId="1">#REF!</definedName>
    <definedName name="BuiltIn_Print_Titles___0___6">#REF!</definedName>
    <definedName name="BuiltIn_Print_Titles___0___7" localSheetId="1">#REF!</definedName>
    <definedName name="BuiltIn_Print_Titles___0___7">#REF!</definedName>
    <definedName name="BuiltIn_Print_Titles___0___8" localSheetId="1">#REF!</definedName>
    <definedName name="BuiltIn_Print_Titles___0___8">#REF!</definedName>
    <definedName name="BuiltIn_Print_Titles___0_1" localSheetId="1">#REF!</definedName>
    <definedName name="BuiltIn_Print_Titles___0_1">#REF!</definedName>
    <definedName name="BuiltIn_Print_Titles___0_1_1" localSheetId="1">#REF!</definedName>
    <definedName name="BuiltIn_Print_Titles___0_1_1">#REF!</definedName>
    <definedName name="BuiltIn_Print_Titles___4___4" localSheetId="1">#REF!</definedName>
    <definedName name="BuiltIn_Print_Titles___4___4">#REF!</definedName>
    <definedName name="BuiltIn_Print_Titles___5___5" localSheetId="1">#REF!</definedName>
    <definedName name="BuiltIn_Print_Titles___5___5">#REF!</definedName>
    <definedName name="BuiltIn_Print_Titles___5___5___0" localSheetId="1">#REF!</definedName>
    <definedName name="BuiltIn_Print_Titles___5___5___0">#REF!</definedName>
    <definedName name="BuiltIn_Print_Titles___6___6" localSheetId="1">#REF!</definedName>
    <definedName name="BuiltIn_Print_Titles___6___6">#REF!</definedName>
    <definedName name="BuiltIn_Print_Titles___6___6___0" localSheetId="1">#REF!</definedName>
    <definedName name="BuiltIn_Print_Titles___6___6___0">#REF!</definedName>
    <definedName name="BuiltIn_Print_Titles___7___7" localSheetId="1">#REF!</definedName>
    <definedName name="BuiltIn_Print_Titles___7___7">#REF!</definedName>
    <definedName name="BuiltIn_Print_Titles_1" localSheetId="1">#REF!</definedName>
    <definedName name="BuiltIn_Print_Titles_1">#REF!</definedName>
    <definedName name="BuiltIn_Print_Titles_1_1" localSheetId="1">#REF!</definedName>
    <definedName name="BuiltIn_Print_Titles_1_1">#REF!</definedName>
    <definedName name="Capa" localSheetId="2" hidden="1">{#N/A,#N/A,FALSE,"ET-CAPA";#N/A,#N/A,FALSE,"ET-PAG1";#N/A,#N/A,FALSE,"ET-PAG2";#N/A,#N/A,FALSE,"ET-PAG3";#N/A,#N/A,FALSE,"ET-PAG4";#N/A,#N/A,FALSE,"ET-PAG5"}</definedName>
    <definedName name="Capa" localSheetId="3" hidden="1">{#N/A,#N/A,FALSE,"ET-CAPA";#N/A,#N/A,FALSE,"ET-PAG1";#N/A,#N/A,FALSE,"ET-PAG2";#N/A,#N/A,FALSE,"ET-PAG3";#N/A,#N/A,FALSE,"ET-PAG4";#N/A,#N/A,FALSE,"ET-PAG5"}</definedName>
    <definedName name="Capa" localSheetId="1" hidden="1">{#N/A,#N/A,FALSE,"ET-CAPA";#N/A,#N/A,FALSE,"ET-PAG1";#N/A,#N/A,FALSE,"ET-PAG2";#N/A,#N/A,FALSE,"ET-PAG3";#N/A,#N/A,FALSE,"ET-PAG4";#N/A,#N/A,FALSE,"ET-PAG5"}</definedName>
    <definedName name="Capa" hidden="1">{#N/A,#N/A,FALSE,"ET-CAPA";#N/A,#N/A,FALSE,"ET-PAG1";#N/A,#N/A,FALSE,"ET-PAG2";#N/A,#N/A,FALSE,"ET-PAG3";#N/A,#N/A,FALSE,"ET-PAG4";#N/A,#N/A,FALSE,"ET-PAG5"}</definedName>
    <definedName name="Capa_1" localSheetId="2" hidden="1">{#N/A,#N/A,FALSE,"ET-CAPA";#N/A,#N/A,FALSE,"ET-PAG1";#N/A,#N/A,FALSE,"ET-PAG2";#N/A,#N/A,FALSE,"ET-PAG3";#N/A,#N/A,FALSE,"ET-PAG4";#N/A,#N/A,FALSE,"ET-PAG5"}</definedName>
    <definedName name="Capa_1" localSheetId="3" hidden="1">{#N/A,#N/A,FALSE,"ET-CAPA";#N/A,#N/A,FALSE,"ET-PAG1";#N/A,#N/A,FALSE,"ET-PAG2";#N/A,#N/A,FALSE,"ET-PAG3";#N/A,#N/A,FALSE,"ET-PAG4";#N/A,#N/A,FALSE,"ET-PAG5"}</definedName>
    <definedName name="Capa_1" localSheetId="1" hidden="1">{#N/A,#N/A,FALSE,"ET-CAPA";#N/A,#N/A,FALSE,"ET-PAG1";#N/A,#N/A,FALSE,"ET-PAG2";#N/A,#N/A,FALSE,"ET-PAG3";#N/A,#N/A,FALSE,"ET-PAG4";#N/A,#N/A,FALSE,"ET-PAG5"}</definedName>
    <definedName name="Capa_1" hidden="1">{#N/A,#N/A,FALSE,"ET-CAPA";#N/A,#N/A,FALSE,"ET-PAG1";#N/A,#N/A,FALSE,"ET-PAG2";#N/A,#N/A,FALSE,"ET-PAG3";#N/A,#N/A,FALSE,"ET-PAG4";#N/A,#N/A,FALSE,"ET-PAG5"}</definedName>
    <definedName name="Capa_1_1" localSheetId="2" hidden="1">{#N/A,#N/A,FALSE,"ET-CAPA";#N/A,#N/A,FALSE,"ET-PAG1";#N/A,#N/A,FALSE,"ET-PAG2";#N/A,#N/A,FALSE,"ET-PAG3";#N/A,#N/A,FALSE,"ET-PAG4";#N/A,#N/A,FALSE,"ET-PAG5"}</definedName>
    <definedName name="Capa_1_1" localSheetId="3" hidden="1">{#N/A,#N/A,FALSE,"ET-CAPA";#N/A,#N/A,FALSE,"ET-PAG1";#N/A,#N/A,FALSE,"ET-PAG2";#N/A,#N/A,FALSE,"ET-PAG3";#N/A,#N/A,FALSE,"ET-PAG4";#N/A,#N/A,FALSE,"ET-PAG5"}</definedName>
    <definedName name="Capa_1_1" localSheetId="1" hidden="1">{#N/A,#N/A,FALSE,"ET-CAPA";#N/A,#N/A,FALSE,"ET-PAG1";#N/A,#N/A,FALSE,"ET-PAG2";#N/A,#N/A,FALSE,"ET-PAG3";#N/A,#N/A,FALSE,"ET-PAG4";#N/A,#N/A,FALSE,"ET-PAG5"}</definedName>
    <definedName name="Capa_1_1" hidden="1">{#N/A,#N/A,FALSE,"ET-CAPA";#N/A,#N/A,FALSE,"ET-PAG1";#N/A,#N/A,FALSE,"ET-PAG2";#N/A,#N/A,FALSE,"ET-PAG3";#N/A,#N/A,FALSE,"ET-PAG4";#N/A,#N/A,FALSE,"ET-PAG5"}</definedName>
    <definedName name="Capa_1_2" localSheetId="2" hidden="1">{#N/A,#N/A,FALSE,"ET-CAPA";#N/A,#N/A,FALSE,"ET-PAG1";#N/A,#N/A,FALSE,"ET-PAG2";#N/A,#N/A,FALSE,"ET-PAG3";#N/A,#N/A,FALSE,"ET-PAG4";#N/A,#N/A,FALSE,"ET-PAG5"}</definedName>
    <definedName name="Capa_1_2" localSheetId="3" hidden="1">{#N/A,#N/A,FALSE,"ET-CAPA";#N/A,#N/A,FALSE,"ET-PAG1";#N/A,#N/A,FALSE,"ET-PAG2";#N/A,#N/A,FALSE,"ET-PAG3";#N/A,#N/A,FALSE,"ET-PAG4";#N/A,#N/A,FALSE,"ET-PAG5"}</definedName>
    <definedName name="Capa_1_2" localSheetId="1" hidden="1">{#N/A,#N/A,FALSE,"ET-CAPA";#N/A,#N/A,FALSE,"ET-PAG1";#N/A,#N/A,FALSE,"ET-PAG2";#N/A,#N/A,FALSE,"ET-PAG3";#N/A,#N/A,FALSE,"ET-PAG4";#N/A,#N/A,FALSE,"ET-PAG5"}</definedName>
    <definedName name="Capa_1_2" hidden="1">{#N/A,#N/A,FALSE,"ET-CAPA";#N/A,#N/A,FALSE,"ET-PAG1";#N/A,#N/A,FALSE,"ET-PAG2";#N/A,#N/A,FALSE,"ET-PAG3";#N/A,#N/A,FALSE,"ET-PAG4";#N/A,#N/A,FALSE,"ET-PAG5"}</definedName>
    <definedName name="Capa_2" localSheetId="2" hidden="1">{#N/A,#N/A,FALSE,"ET-CAPA";#N/A,#N/A,FALSE,"ET-PAG1";#N/A,#N/A,FALSE,"ET-PAG2";#N/A,#N/A,FALSE,"ET-PAG3";#N/A,#N/A,FALSE,"ET-PAG4";#N/A,#N/A,FALSE,"ET-PAG5"}</definedName>
    <definedName name="Capa_2" localSheetId="3" hidden="1">{#N/A,#N/A,FALSE,"ET-CAPA";#N/A,#N/A,FALSE,"ET-PAG1";#N/A,#N/A,FALSE,"ET-PAG2";#N/A,#N/A,FALSE,"ET-PAG3";#N/A,#N/A,FALSE,"ET-PAG4";#N/A,#N/A,FALSE,"ET-PAG5"}</definedName>
    <definedName name="Capa_2" localSheetId="1" hidden="1">{#N/A,#N/A,FALSE,"ET-CAPA";#N/A,#N/A,FALSE,"ET-PAG1";#N/A,#N/A,FALSE,"ET-PAG2";#N/A,#N/A,FALSE,"ET-PAG3";#N/A,#N/A,FALSE,"ET-PAG4";#N/A,#N/A,FALSE,"ET-PAG5"}</definedName>
    <definedName name="Capa_2" hidden="1">{#N/A,#N/A,FALSE,"ET-CAPA";#N/A,#N/A,FALSE,"ET-PAG1";#N/A,#N/A,FALSE,"ET-PAG2";#N/A,#N/A,FALSE,"ET-PAG3";#N/A,#N/A,FALSE,"ET-PAG4";#N/A,#N/A,FALSE,"ET-PAG5"}</definedName>
    <definedName name="Capa_3" localSheetId="2" hidden="1">{#N/A,#N/A,FALSE,"ET-CAPA";#N/A,#N/A,FALSE,"ET-PAG1";#N/A,#N/A,FALSE,"ET-PAG2";#N/A,#N/A,FALSE,"ET-PAG3";#N/A,#N/A,FALSE,"ET-PAG4";#N/A,#N/A,FALSE,"ET-PAG5"}</definedName>
    <definedName name="Capa_3" localSheetId="3" hidden="1">{#N/A,#N/A,FALSE,"ET-CAPA";#N/A,#N/A,FALSE,"ET-PAG1";#N/A,#N/A,FALSE,"ET-PAG2";#N/A,#N/A,FALSE,"ET-PAG3";#N/A,#N/A,FALSE,"ET-PAG4";#N/A,#N/A,FALSE,"ET-PAG5"}</definedName>
    <definedName name="Capa_3" localSheetId="1" hidden="1">{#N/A,#N/A,FALSE,"ET-CAPA";#N/A,#N/A,FALSE,"ET-PAG1";#N/A,#N/A,FALSE,"ET-PAG2";#N/A,#N/A,FALSE,"ET-PAG3";#N/A,#N/A,FALSE,"ET-PAG4";#N/A,#N/A,FALSE,"ET-PAG5"}</definedName>
    <definedName name="Capa_3" hidden="1">{#N/A,#N/A,FALSE,"ET-CAPA";#N/A,#N/A,FALSE,"ET-PAG1";#N/A,#N/A,FALSE,"ET-PAG2";#N/A,#N/A,FALSE,"ET-PAG3";#N/A,#N/A,FALSE,"ET-PAG4";#N/A,#N/A,FALSE,"ET-PAG5"}</definedName>
    <definedName name="capa1" localSheetId="1">#REF!</definedName>
    <definedName name="capa1">#REF!</definedName>
    <definedName name="Carimbo" localSheetId="1">#REF!</definedName>
    <definedName name="Carimbo">#REF!</definedName>
    <definedName name="CODIGO" localSheetId="1">#REF!</definedName>
    <definedName name="CODIGO">#REF!</definedName>
    <definedName name="COMEÇO" localSheetId="1">'[4]CAPA -1'!#REF!</definedName>
    <definedName name="COMEÇO">'[4]CAPA -1'!#REF!</definedName>
    <definedName name="DAF" localSheetId="1">#REF!</definedName>
    <definedName name="DAF">#REF!</definedName>
    <definedName name="daniel" localSheetId="1">#REF!</definedName>
    <definedName name="daniel">#REF!</definedName>
    <definedName name="DD" localSheetId="1">#REF!</definedName>
    <definedName name="DD">#REF!</definedName>
    <definedName name="DDD" localSheetId="1">#REF!</definedName>
    <definedName name="DDD">#REF!</definedName>
    <definedName name="DESONERACAO" localSheetId="2">IF(OR(Import.Desoneracao="DESONERADO",Import.Desoneracao="SIM"),"SIM","NÃO")</definedName>
    <definedName name="DESONERACAO" localSheetId="3">IF(OR(Import.Desoneracao="DESONERADO",Import.Desoneracao="SIM"),"SIM","NÃO")</definedName>
    <definedName name="DESONERACAO" localSheetId="1">IF(OR(Import.Desoneracao="DESONERADO",Import.Desoneracao="SIM"),"SIM","NÃO")</definedName>
    <definedName name="DESONERACAO">IF(OR(Import.Desoneracao="DESONERADO",Import.Desoneracao="SIM"),"SIM","NÃO")</definedName>
    <definedName name="DF" localSheetId="1">#REF!</definedName>
    <definedName name="DF">#REF!</definedName>
    <definedName name="DFADFA" localSheetId="1">#REF!</definedName>
    <definedName name="DFADFA">#REF!</definedName>
    <definedName name="DFAFAF" localSheetId="1">#REF!</definedName>
    <definedName name="DFAFAF">#REF!</definedName>
    <definedName name="Excel_BuiltIn__FilterDatabase_1" localSheetId="1">#REF!</definedName>
    <definedName name="Excel_BuiltIn__FilterDatabase_1">#REF!</definedName>
    <definedName name="Excel_BuiltIn__FilterDatabase_10" localSheetId="1">#REF!</definedName>
    <definedName name="Excel_BuiltIn__FilterDatabase_10">#REF!</definedName>
    <definedName name="Excel_BuiltIn__FilterDatabase_10_1" localSheetId="1">#REF!</definedName>
    <definedName name="Excel_BuiltIn__FilterDatabase_10_1">#REF!</definedName>
    <definedName name="Excel_BuiltIn__FilterDatabase_11" localSheetId="1">#REF!</definedName>
    <definedName name="Excel_BuiltIn__FilterDatabase_11">#REF!</definedName>
    <definedName name="Excel_BuiltIn__FilterDatabase_12" localSheetId="1">#REF!</definedName>
    <definedName name="Excel_BuiltIn__FilterDatabase_12">#REF!</definedName>
    <definedName name="Excel_BuiltIn__FilterDatabase_13" localSheetId="1">#REF!</definedName>
    <definedName name="Excel_BuiltIn__FilterDatabase_13">#REF!</definedName>
    <definedName name="Excel_BuiltIn__FilterDatabase_14" localSheetId="1">#REF!</definedName>
    <definedName name="Excel_BuiltIn__FilterDatabase_14">#REF!</definedName>
    <definedName name="Excel_BuiltIn__FilterDatabase_15" localSheetId="1">#REF!</definedName>
    <definedName name="Excel_BuiltIn__FilterDatabase_15">#REF!</definedName>
    <definedName name="Excel_BuiltIn__FilterDatabase_16" localSheetId="1">#REF!</definedName>
    <definedName name="Excel_BuiltIn__FilterDatabase_16">#REF!</definedName>
    <definedName name="Excel_BuiltIn__FilterDatabase_17" localSheetId="1">#REF!</definedName>
    <definedName name="Excel_BuiltIn__FilterDatabase_17">#REF!</definedName>
    <definedName name="Excel_BuiltIn__FilterDatabase_18" localSheetId="1">#REF!</definedName>
    <definedName name="Excel_BuiltIn__FilterDatabase_18">#REF!</definedName>
    <definedName name="Excel_BuiltIn__FilterDatabase_2" localSheetId="1">#REF!</definedName>
    <definedName name="Excel_BuiltIn__FilterDatabase_2">#REF!</definedName>
    <definedName name="Excel_BuiltIn__FilterDatabase_3" localSheetId="1">#REF!</definedName>
    <definedName name="Excel_BuiltIn__FilterDatabase_3">#REF!</definedName>
    <definedName name="Excel_BuiltIn__FilterDatabase_3_1" localSheetId="1">#REF!</definedName>
    <definedName name="Excel_BuiltIn__FilterDatabase_3_1">#REF!</definedName>
    <definedName name="Excel_BuiltIn__FilterDatabase_3_1_1" localSheetId="1">#REF!</definedName>
    <definedName name="Excel_BuiltIn__FilterDatabase_3_1_1">#REF!</definedName>
    <definedName name="Excel_BuiltIn__FilterDatabase_3_4" localSheetId="1">#REF!</definedName>
    <definedName name="Excel_BuiltIn__FilterDatabase_3_4">#REF!</definedName>
    <definedName name="Excel_BuiltIn__FilterDatabase_3_5" localSheetId="1">#REF!</definedName>
    <definedName name="Excel_BuiltIn__FilterDatabase_3_5">#REF!</definedName>
    <definedName name="Excel_BuiltIn__FilterDatabase_3_6" localSheetId="1">#REF!</definedName>
    <definedName name="Excel_BuiltIn__FilterDatabase_3_6">#REF!</definedName>
    <definedName name="Excel_BuiltIn__FilterDatabase_3_7" localSheetId="1">#REF!</definedName>
    <definedName name="Excel_BuiltIn__FilterDatabase_3_7">#REF!</definedName>
    <definedName name="Excel_BuiltIn__FilterDatabase_3_8" localSheetId="1">#REF!</definedName>
    <definedName name="Excel_BuiltIn__FilterDatabase_3_8">#REF!</definedName>
    <definedName name="Excel_BuiltIn__FilterDatabase_3_9" localSheetId="1">#REF!</definedName>
    <definedName name="Excel_BuiltIn__FilterDatabase_3_9">#REF!</definedName>
    <definedName name="Excel_BuiltIn__FilterDatabase_4" localSheetId="1">#REF!</definedName>
    <definedName name="Excel_BuiltIn__FilterDatabase_4">#REF!</definedName>
    <definedName name="Excel_BuiltIn__FilterDatabase_4_1" localSheetId="1">#REF!</definedName>
    <definedName name="Excel_BuiltIn__FilterDatabase_4_1">#REF!</definedName>
    <definedName name="Excel_BuiltIn__FilterDatabase_5" localSheetId="1">#REF!</definedName>
    <definedName name="Excel_BuiltIn__FilterDatabase_5">#REF!</definedName>
    <definedName name="Excel_BuiltIn__FilterDatabase_5_1" localSheetId="1">#REF!</definedName>
    <definedName name="Excel_BuiltIn__FilterDatabase_5_1">#REF!</definedName>
    <definedName name="Excel_BuiltIn__FilterDatabase_5_1_1" localSheetId="1">#REF!</definedName>
    <definedName name="Excel_BuiltIn__FilterDatabase_5_1_1">#REF!</definedName>
    <definedName name="Excel_BuiltIn__FilterDatabase_6" localSheetId="1">#REF!</definedName>
    <definedName name="Excel_BuiltIn__FilterDatabase_6">#REF!</definedName>
    <definedName name="Excel_BuiltIn__FilterDatabase_6_1" localSheetId="1">#REF!</definedName>
    <definedName name="Excel_BuiltIn__FilterDatabase_6_1">#REF!</definedName>
    <definedName name="Excel_BuiltIn__FilterDatabase_7" localSheetId="1">#REF!</definedName>
    <definedName name="Excel_BuiltIn__FilterDatabase_7">#REF!</definedName>
    <definedName name="Excel_BuiltIn__FilterDatabase_7_1" localSheetId="1">#REF!</definedName>
    <definedName name="Excel_BuiltIn__FilterDatabase_7_1">#REF!</definedName>
    <definedName name="Excel_BuiltIn__FilterDatabase_8" localSheetId="1">#REF!</definedName>
    <definedName name="Excel_BuiltIn__FilterDatabase_8">#REF!</definedName>
    <definedName name="Excel_BuiltIn__FilterDatabase_8_1" localSheetId="1">#REF!</definedName>
    <definedName name="Excel_BuiltIn__FilterDatabase_8_1">#REF!</definedName>
    <definedName name="Excel_BuiltIn__FilterDatabase_9" localSheetId="1">#REF!</definedName>
    <definedName name="Excel_BuiltIn__FilterDatabase_9">#REF!</definedName>
    <definedName name="Excel_BuiltIn__FilterDatabase_9_1" localSheetId="1">#REF!</definedName>
    <definedName name="Excel_BuiltIn__FilterDatabase_9_1">#REF!</definedName>
    <definedName name="Excel_BuiltIn_Print_Area_1" localSheetId="1">#REF!</definedName>
    <definedName name="Excel_BuiltIn_Print_Area_1">#REF!</definedName>
    <definedName name="Excel_BuiltIn_Print_Area_1_1" localSheetId="1">#REF!</definedName>
    <definedName name="Excel_BuiltIn_Print_Area_1_1">#REF!</definedName>
    <definedName name="Excel_BuiltIn_Print_Area_1_1_1" localSheetId="1">#REF!</definedName>
    <definedName name="Excel_BuiltIn_Print_Area_1_1_1">#REF!</definedName>
    <definedName name="Excel_BuiltIn_Print_Area_1_1_1_1" localSheetId="1">#REF!</definedName>
    <definedName name="Excel_BuiltIn_Print_Area_1_1_1_1">#REF!</definedName>
    <definedName name="Excel_BuiltIn_Print_Area_1_1_1_1_1" localSheetId="1">#REF!</definedName>
    <definedName name="Excel_BuiltIn_Print_Area_1_1_1_1_1">#REF!</definedName>
    <definedName name="Excel_BuiltIn_Print_Area_1_1_1_1_1_1" localSheetId="1">#REF!</definedName>
    <definedName name="Excel_BuiltIn_Print_Area_1_1_1_1_1_1">#REF!</definedName>
    <definedName name="Excel_BuiltIn_Print_Area_1_1_1_1_1_1_1" localSheetId="1">#REF!</definedName>
    <definedName name="Excel_BuiltIn_Print_Area_1_1_1_1_1_1_1">#REF!</definedName>
    <definedName name="Excel_BuiltIn_Print_Area_1_1_1_1_1_1_1_1" localSheetId="1">#REF!</definedName>
    <definedName name="Excel_BuiltIn_Print_Area_1_1_1_1_1_1_1_1">#REF!</definedName>
    <definedName name="Excel_BuiltIn_Print_Area_1_1_1_1_1_1_1_1_1" localSheetId="1">#REF!</definedName>
    <definedName name="Excel_BuiltIn_Print_Area_1_1_1_1_1_1_1_1_1">#REF!</definedName>
    <definedName name="Excel_BuiltIn_Print_Area_10" localSheetId="1">#REF!</definedName>
    <definedName name="Excel_BuiltIn_Print_Area_10">#REF!</definedName>
    <definedName name="Excel_BuiltIn_Print_Area_10_1" localSheetId="1">#REF!</definedName>
    <definedName name="Excel_BuiltIn_Print_Area_10_1">#REF!</definedName>
    <definedName name="Excel_BuiltIn_Print_Area_11" localSheetId="1">#REF!</definedName>
    <definedName name="Excel_BuiltIn_Print_Area_11">#REF!</definedName>
    <definedName name="Excel_BuiltIn_Print_Area_11_1" localSheetId="1">#REF!</definedName>
    <definedName name="Excel_BuiltIn_Print_Area_11_1">#REF!</definedName>
    <definedName name="Excel_BuiltIn_Print_Area_13" localSheetId="1">#REF!</definedName>
    <definedName name="Excel_BuiltIn_Print_Area_13">#REF!</definedName>
    <definedName name="Excel_BuiltIn_Print_Area_14" localSheetId="1">#REF!</definedName>
    <definedName name="Excel_BuiltIn_Print_Area_14">#REF!</definedName>
    <definedName name="Excel_BuiltIn_Print_Area_15" localSheetId="1">#REF!</definedName>
    <definedName name="Excel_BuiltIn_Print_Area_15">#REF!</definedName>
    <definedName name="Excel_BuiltIn_Print_Area_16" localSheetId="1">#REF!</definedName>
    <definedName name="Excel_BuiltIn_Print_Area_16">#REF!</definedName>
    <definedName name="Excel_BuiltIn_Print_Area_17" localSheetId="1">#REF!</definedName>
    <definedName name="Excel_BuiltIn_Print_Area_17">#REF!</definedName>
    <definedName name="Excel_BuiltIn_Print_Area_18" localSheetId="1">#REF!</definedName>
    <definedName name="Excel_BuiltIn_Print_Area_18">#REF!</definedName>
    <definedName name="Excel_BuiltIn_Print_Area_2" localSheetId="1">#REF!</definedName>
    <definedName name="Excel_BuiltIn_Print_Area_2">#REF!</definedName>
    <definedName name="Excel_BuiltIn_Print_Area_2_1" localSheetId="1">#REF!</definedName>
    <definedName name="Excel_BuiltIn_Print_Area_2_1">#REF!</definedName>
    <definedName name="Excel_BuiltIn_Print_Area_3" localSheetId="1">#REF!</definedName>
    <definedName name="Excel_BuiltIn_Print_Area_3">#REF!</definedName>
    <definedName name="Excel_BuiltIn_Print_Area_3_1" localSheetId="1">#REF!</definedName>
    <definedName name="Excel_BuiltIn_Print_Area_3_1">#REF!</definedName>
    <definedName name="Excel_BuiltIn_Print_Area_3_1_1" localSheetId="1">#REF!</definedName>
    <definedName name="Excel_BuiltIn_Print_Area_3_1_1">#REF!</definedName>
    <definedName name="Excel_BuiltIn_Print_Area_3_1_1_1" localSheetId="1">#REF!</definedName>
    <definedName name="Excel_BuiltIn_Print_Area_3_1_1_1">#REF!</definedName>
    <definedName name="Excel_BuiltIn_Print_Area_3_1_1_1_1" localSheetId="1">#REF!</definedName>
    <definedName name="Excel_BuiltIn_Print_Area_3_1_1_1_1">#REF!</definedName>
    <definedName name="Excel_BuiltIn_Print_Area_4" localSheetId="1">#REF!</definedName>
    <definedName name="Excel_BuiltIn_Print_Area_4">#REF!</definedName>
    <definedName name="Excel_BuiltIn_Print_Area_4_1" localSheetId="1">#REF!</definedName>
    <definedName name="Excel_BuiltIn_Print_Area_4_1">#REF!</definedName>
    <definedName name="Excel_BuiltIn_Print_Area_4_1_1" localSheetId="1">#REF!</definedName>
    <definedName name="Excel_BuiltIn_Print_Area_4_1_1">#REF!</definedName>
    <definedName name="Excel_BuiltIn_Print_Area_5" localSheetId="1">#REF!</definedName>
    <definedName name="Excel_BuiltIn_Print_Area_5">#REF!</definedName>
    <definedName name="Excel_BuiltIn_Print_Area_5_1" localSheetId="1">#REF!</definedName>
    <definedName name="Excel_BuiltIn_Print_Area_5_1">#REF!</definedName>
    <definedName name="Excel_BuiltIn_Print_Area_5_1_1" localSheetId="1">#REF!</definedName>
    <definedName name="Excel_BuiltIn_Print_Area_5_1_1">#REF!</definedName>
    <definedName name="Excel_BuiltIn_Print_Area_5_1_1_1" localSheetId="1">#REF!</definedName>
    <definedName name="Excel_BuiltIn_Print_Area_5_1_1_1">#REF!</definedName>
    <definedName name="Excel_BuiltIn_Print_Area_5_6" localSheetId="1">#REF!</definedName>
    <definedName name="Excel_BuiltIn_Print_Area_5_6">#REF!</definedName>
    <definedName name="Excel_BuiltIn_Print_Area_5_7" localSheetId="1">#REF!</definedName>
    <definedName name="Excel_BuiltIn_Print_Area_5_7">#REF!</definedName>
    <definedName name="Excel_BuiltIn_Print_Area_6" localSheetId="1">#REF!</definedName>
    <definedName name="Excel_BuiltIn_Print_Area_6">#REF!</definedName>
    <definedName name="Excel_BuiltIn_Print_Area_6_1" localSheetId="1">#REF!</definedName>
    <definedName name="Excel_BuiltIn_Print_Area_6_1">#REF!</definedName>
    <definedName name="Excel_BuiltIn_Print_Area_6_1_1" localSheetId="1">#REF!</definedName>
    <definedName name="Excel_BuiltIn_Print_Area_6_1_1">#REF!</definedName>
    <definedName name="Excel_BuiltIn_Print_Area_6_1_1_1" localSheetId="1">#REF!</definedName>
    <definedName name="Excel_BuiltIn_Print_Area_6_1_1_1">#REF!</definedName>
    <definedName name="Excel_BuiltIn_Print_Area_7" localSheetId="1">#REF!</definedName>
    <definedName name="Excel_BuiltIn_Print_Area_7">#REF!</definedName>
    <definedName name="Excel_BuiltIn_Print_Area_7_1" localSheetId="1">#REF!</definedName>
    <definedName name="Excel_BuiltIn_Print_Area_7_1">#REF!</definedName>
    <definedName name="Excel_BuiltIn_Print_Area_7_1_1" localSheetId="1">#REF!</definedName>
    <definedName name="Excel_BuiltIn_Print_Area_7_1_1">#REF!</definedName>
    <definedName name="Excel_BuiltIn_Print_Area_8" localSheetId="1">#REF!</definedName>
    <definedName name="Excel_BuiltIn_Print_Area_8">#REF!</definedName>
    <definedName name="Excel_BuiltIn_Print_Area_8_1" localSheetId="1">#REF!</definedName>
    <definedName name="Excel_BuiltIn_Print_Area_8_1">#REF!</definedName>
    <definedName name="Excel_BuiltIn_Print_Area_8_1_1">([1]EMERGÊNCIA!$A$1:$N$213,[1]EMERGÊNCIA!$A$214:$N$290)</definedName>
    <definedName name="Excel_BuiltIn_Print_Area_8_1_1_1">([1]EMERGÊNCIA!$A$1:$N$213,[1]EMERGÊNCIA!$A$214:$N$290)</definedName>
    <definedName name="Excel_BuiltIn_Print_Area_9" localSheetId="1">#REF!</definedName>
    <definedName name="Excel_BuiltIn_Print_Area_9">#REF!</definedName>
    <definedName name="Excel_BuiltIn_Print_Area_9_1" localSheetId="1">#REF!</definedName>
    <definedName name="Excel_BuiltIn_Print_Area_9_1">#REF!</definedName>
    <definedName name="Excel_BuiltIn_Print_Area_9_1_1" localSheetId="1">#REF!</definedName>
    <definedName name="Excel_BuiltIn_Print_Area_9_1_1">#REF!</definedName>
    <definedName name="Excel_BuiltIn_Print_Area_9_1_1_1" localSheetId="1">#REF!</definedName>
    <definedName name="Excel_BuiltIn_Print_Area_9_1_1_1">#REF!</definedName>
    <definedName name="Excel_BuiltIn_Print_Titles_1_1" localSheetId="1">#REF!</definedName>
    <definedName name="Excel_BuiltIn_Print_Titles_1_1">#REF!</definedName>
    <definedName name="Excel_BuiltIn_Print_Titles_1_1_1" localSheetId="1">#REF!</definedName>
    <definedName name="Excel_BuiltIn_Print_Titles_1_1_1">#REF!</definedName>
    <definedName name="Excel_BuiltIn_Print_Titles_11" localSheetId="1">#REF!</definedName>
    <definedName name="Excel_BuiltIn_Print_Titles_11">#REF!</definedName>
    <definedName name="Excel_BuiltIn_Print_Titles_13" localSheetId="1">#REF!</definedName>
    <definedName name="Excel_BuiltIn_Print_Titles_13">#REF!</definedName>
    <definedName name="Excel_BuiltIn_Print_Titles_14" localSheetId="1">#REF!</definedName>
    <definedName name="Excel_BuiltIn_Print_Titles_14">#REF!</definedName>
    <definedName name="Excel_BuiltIn_Print_Titles_15" localSheetId="1">#REF!</definedName>
    <definedName name="Excel_BuiltIn_Print_Titles_15">#REF!</definedName>
    <definedName name="Excel_BuiltIn_Print_Titles_16" localSheetId="1">#REF!</definedName>
    <definedName name="Excel_BuiltIn_Print_Titles_16">#REF!</definedName>
    <definedName name="Excel_BuiltIn_Print_Titles_17" localSheetId="1">#REF!</definedName>
    <definedName name="Excel_BuiltIn_Print_Titles_17">#REF!</definedName>
    <definedName name="Excel_BuiltIn_Print_Titles_18" localSheetId="1">#REF!</definedName>
    <definedName name="Excel_BuiltIn_Print_Titles_18">#REF!</definedName>
    <definedName name="Excel_BuiltIn_Print_Titles_2" localSheetId="1">#REF!</definedName>
    <definedName name="Excel_BuiltIn_Print_Titles_2">#REF!</definedName>
    <definedName name="Excel_BuiltIn_Print_Titles_3" localSheetId="1">#REF!</definedName>
    <definedName name="Excel_BuiltIn_Print_Titles_3">#REF!</definedName>
    <definedName name="Excel_BuiltIn_Print_Titles_3_1" localSheetId="1">#REF!</definedName>
    <definedName name="Excel_BuiltIn_Print_Titles_3_1">#REF!</definedName>
    <definedName name="Excel_BuiltIn_Print_Titles_3_1_1" localSheetId="1">#REF!</definedName>
    <definedName name="Excel_BuiltIn_Print_Titles_3_1_1">#REF!</definedName>
    <definedName name="Excel_BuiltIn_Print_Titles_3_1_1_1" localSheetId="1">#REF!</definedName>
    <definedName name="Excel_BuiltIn_Print_Titles_3_1_1_1">#REF!</definedName>
    <definedName name="Excel_BuiltIn_Print_Titles_3_4" localSheetId="1">#REF!</definedName>
    <definedName name="Excel_BuiltIn_Print_Titles_3_4">#REF!</definedName>
    <definedName name="Excel_BuiltIn_Print_Titles_3_5" localSheetId="1">#REF!</definedName>
    <definedName name="Excel_BuiltIn_Print_Titles_3_5">#REF!</definedName>
    <definedName name="Excel_BuiltIn_Print_Titles_3_6" localSheetId="1">#REF!</definedName>
    <definedName name="Excel_BuiltIn_Print_Titles_3_6">#REF!</definedName>
    <definedName name="Excel_BuiltIn_Print_Titles_3_7" localSheetId="1">#REF!</definedName>
    <definedName name="Excel_BuiltIn_Print_Titles_3_7">#REF!</definedName>
    <definedName name="Excel_BuiltIn_Print_Titles_3_8" localSheetId="1">#REF!</definedName>
    <definedName name="Excel_BuiltIn_Print_Titles_3_8">#REF!</definedName>
    <definedName name="Excel_BuiltIn_Print_Titles_3_9" localSheetId="1">#REF!</definedName>
    <definedName name="Excel_BuiltIn_Print_Titles_3_9">#REF!</definedName>
    <definedName name="Excel_BuiltIn_Print_Titles_4" localSheetId="1">#REF!</definedName>
    <definedName name="Excel_BuiltIn_Print_Titles_4">#REF!</definedName>
    <definedName name="Excel_BuiltIn_Print_Titles_4_1" localSheetId="1">#REF!</definedName>
    <definedName name="Excel_BuiltIn_Print_Titles_4_1">#REF!</definedName>
    <definedName name="Excel_BuiltIn_Print_Titles_4_1_1" localSheetId="1">#REF!</definedName>
    <definedName name="Excel_BuiltIn_Print_Titles_4_1_1">#REF!</definedName>
    <definedName name="Excel_BuiltIn_Print_Titles_5" localSheetId="1">#REF!</definedName>
    <definedName name="Excel_BuiltIn_Print_Titles_5">#REF!</definedName>
    <definedName name="Excel_BuiltIn_Print_Titles_5_1" localSheetId="1">#REF!</definedName>
    <definedName name="Excel_BuiltIn_Print_Titles_5_1">#REF!</definedName>
    <definedName name="Excel_BuiltIn_Print_Titles_5_1_1" localSheetId="1">#REF!</definedName>
    <definedName name="Excel_BuiltIn_Print_Titles_5_1_1">#REF!</definedName>
    <definedName name="Excel_BuiltIn_Print_Titles_5_1_1_1" localSheetId="1">#REF!</definedName>
    <definedName name="Excel_BuiltIn_Print_Titles_5_1_1_1">#REF!</definedName>
    <definedName name="Excel_BuiltIn_Print_Titles_6" localSheetId="1">#REF!</definedName>
    <definedName name="Excel_BuiltIn_Print_Titles_6">#REF!</definedName>
    <definedName name="Excel_BuiltIn_Print_Titles_6_1" localSheetId="1">#REF!</definedName>
    <definedName name="Excel_BuiltIn_Print_Titles_6_1">#REF!</definedName>
    <definedName name="Excel_BuiltIn_Print_Titles_6_1_1" localSheetId="1">#REF!</definedName>
    <definedName name="Excel_BuiltIn_Print_Titles_6_1_1">#REF!</definedName>
    <definedName name="Excel_BuiltIn_Print_Titles_7" localSheetId="1">#REF!</definedName>
    <definedName name="Excel_BuiltIn_Print_Titles_7">#REF!</definedName>
    <definedName name="Excel_BuiltIn_Print_Titles_7_1" localSheetId="1">#REF!</definedName>
    <definedName name="Excel_BuiltIn_Print_Titles_7_1">#REF!</definedName>
    <definedName name="Excel_BuiltIn_Print_Titles_8" localSheetId="1">#REF!</definedName>
    <definedName name="Excel_BuiltIn_Print_Titles_8">#REF!</definedName>
    <definedName name="Excel_BuiltIn_Print_Titles_9" localSheetId="1">#REF!</definedName>
    <definedName name="Excel_BuiltIn_Print_Titles_9">#REF!</definedName>
    <definedName name="Excel_BuiltIn_Print_Titles_9_1" localSheetId="1">#REF!</definedName>
    <definedName name="Excel_BuiltIn_Print_Titles_9_1">#REF!</definedName>
    <definedName name="FAF" localSheetId="1">#REF!</definedName>
    <definedName name="FAF">#REF!</definedName>
    <definedName name="FAMILIAS" localSheetId="1">#REF!</definedName>
    <definedName name="FAMILIAS">#REF!</definedName>
    <definedName name="FDDFASD" localSheetId="1">#REF!</definedName>
    <definedName name="FDDFASD">#REF!</definedName>
    <definedName name="folha" localSheetId="1">#REF!</definedName>
    <definedName name="folha">#REF!</definedName>
    <definedName name="folhas" localSheetId="1">#REF!</definedName>
    <definedName name="folhas">#REF!</definedName>
    <definedName name="form01a" localSheetId="1">#REF!</definedName>
    <definedName name="form01a">#REF!</definedName>
    <definedName name="form01b" localSheetId="1">#REF!</definedName>
    <definedName name="form01b">#REF!</definedName>
    <definedName name="FT">"Imagem1"</definedName>
    <definedName name="gasdfsdfase" localSheetId="1">#REF!</definedName>
    <definedName name="gasdfsdfase">#REF!</definedName>
    <definedName name="gfhfgh" localSheetId="1">#REF!</definedName>
    <definedName name="gfhfgh">#REF!</definedName>
    <definedName name="gfhfgh___6" localSheetId="1">#REF!</definedName>
    <definedName name="gfhfgh___6">#REF!</definedName>
    <definedName name="gfhfgh___6_1" localSheetId="1">#REF!</definedName>
    <definedName name="gfhfgh___6_1">#REF!</definedName>
    <definedName name="gfhfgh___6_1_1" localSheetId="1">#REF!</definedName>
    <definedName name="gfhfgh___6_1_1">#REF!</definedName>
    <definedName name="gfhfgh_1" localSheetId="1">#REF!</definedName>
    <definedName name="gfhfgh_1">#REF!</definedName>
    <definedName name="gfhfgh_1_1" localSheetId="1">#REF!</definedName>
    <definedName name="gfhfgh_1_1">#REF!</definedName>
    <definedName name="GGGG" localSheetId="1">#REF!</definedName>
    <definedName name="GGGG">#REF!</definedName>
    <definedName name="hjjhj" localSheetId="1">#REF!</definedName>
    <definedName name="hjjhj">#REF!</definedName>
    <definedName name="hjjhj_1" localSheetId="1">#REF!</definedName>
    <definedName name="hjjhj_1">#REF!</definedName>
    <definedName name="hjjhj_1_1" localSheetId="1">#REF!</definedName>
    <definedName name="hjjhj_1_1">#REF!</definedName>
    <definedName name="IMAGEM">INDEX([5]Imagens!$B$1:$B$7,MATCH([5]Resumo!$B$3,[5]Imagens!$A$1:$A$7,0))</definedName>
    <definedName name="Import.Desoneracao">OFFSET([3]DADOS!$G$18,0,-1)</definedName>
    <definedName name="INSU.ORSE_COD" localSheetId="1">#REF!</definedName>
    <definedName name="INSU.ORSE_COD">#REF!</definedName>
    <definedName name="INSU.ORSE_DESC" localSheetId="1">#REF!</definedName>
    <definedName name="INSU.ORSE_DESC">#REF!</definedName>
    <definedName name="INSU.ORSE_UND" localSheetId="1">#REF!</definedName>
    <definedName name="INSU.ORSE_UND">#REF!</definedName>
    <definedName name="INSU.ORSE_VLR" localSheetId="1">#REF!</definedName>
    <definedName name="INSU.ORSE_VLR">#REF!</definedName>
    <definedName name="INSU.SEINFRA_COD" localSheetId="1">#REF!</definedName>
    <definedName name="INSU.SEINFRA_COD">#REF!</definedName>
    <definedName name="INSU.SEINFRA_DESC" localSheetId="1">#REF!</definedName>
    <definedName name="INSU.SEINFRA_DESC">#REF!</definedName>
    <definedName name="INSU.SEINFRA_UND" localSheetId="1">#REF!</definedName>
    <definedName name="INSU.SEINFRA_UND">#REF!</definedName>
    <definedName name="INSU.SEINFRA_VLR" localSheetId="1">#REF!</definedName>
    <definedName name="INSU.SEINFRA_VLR">#REF!</definedName>
    <definedName name="INSU.SICRO_COD" localSheetId="1">#REF!</definedName>
    <definedName name="INSU.SICRO_COD">#REF!</definedName>
    <definedName name="INSU.SICRO_DESC" localSheetId="1">#REF!</definedName>
    <definedName name="INSU.SICRO_DESC">#REF!</definedName>
    <definedName name="INSU.SICRO_UND" localSheetId="1">#REF!</definedName>
    <definedName name="INSU.SICRO_UND">#REF!</definedName>
    <definedName name="INSU.SICRO_VLR" localSheetId="1">#REF!</definedName>
    <definedName name="INSU.SICRO_VLR">#REF!</definedName>
    <definedName name="INSU.SINAPI_COD" localSheetId="1">#REF!</definedName>
    <definedName name="INSU.SINAPI_COD">#REF!</definedName>
    <definedName name="INSU.SINAPI_DESC" localSheetId="1">#REF!</definedName>
    <definedName name="INSU.SINAPI_DESC">#REF!</definedName>
    <definedName name="INSU.SINAPI_UND" localSheetId="1">#REF!</definedName>
    <definedName name="INSU.SINAPI_UND">#REF!</definedName>
    <definedName name="INSU.SINAPI_VLR" localSheetId="1">#REF!</definedName>
    <definedName name="INSU.SINAPI_VLR">#REF!</definedName>
    <definedName name="ITEM">[6]Plan1!$E$3:$E$5</definedName>
    <definedName name="JOBINFO" localSheetId="1">#REF!</definedName>
    <definedName name="JOBINFO">#REF!</definedName>
    <definedName name="JUR" localSheetId="1">#REF!</definedName>
    <definedName name="JUR">#REF!</definedName>
    <definedName name="LL" localSheetId="1">#REF!</definedName>
    <definedName name="LL">#REF!</definedName>
    <definedName name="LL_1" localSheetId="1">#REF!</definedName>
    <definedName name="LL_1">#REF!</definedName>
    <definedName name="LL_1_1" localSheetId="1">#REF!</definedName>
    <definedName name="LL_1_1">#REF!</definedName>
    <definedName name="MALUCO" localSheetId="1">#REF!</definedName>
    <definedName name="MALUCO">#REF!</definedName>
    <definedName name="MmExcelLinker_CBF3F7D5_5F0E_4EA5_B59F_34028F0F12D2">[7]ADMI_25.01!$G$48:$G$48</definedName>
    <definedName name="mmmmmm" localSheetId="1">#REF!</definedName>
    <definedName name="mmmmmm">#REF!</definedName>
    <definedName name="numcond1" localSheetId="1">#REF!</definedName>
    <definedName name="numcond1">#REF!</definedName>
    <definedName name="numcond3" localSheetId="1">#REF!</definedName>
    <definedName name="numcond3">#REF!</definedName>
    <definedName name="ORÇAMENTO.BancoRef" hidden="1">[8]PLANILHA!$F$8</definedName>
    <definedName name="Pfim0" localSheetId="1">#REF!</definedName>
    <definedName name="Pfim0">#REF!</definedName>
    <definedName name="Pfim0a" localSheetId="1">#REF!</definedName>
    <definedName name="Pfim0a">#REF!</definedName>
    <definedName name="Pfim1" localSheetId="1">#REF!</definedName>
    <definedName name="Pfim1">#REF!</definedName>
    <definedName name="Print_Area_MI" localSheetId="1">#REF!</definedName>
    <definedName name="Print_Area_MI">#REF!</definedName>
    <definedName name="Print_Titles_MI" localSheetId="1">#REF!</definedName>
    <definedName name="Print_Titles_MI">#REF!</definedName>
    <definedName name="REFERENCIA.Descricao" localSheetId="2" hidden="1">IF(ISNUMBER([8]PLANILHA!$AF1),OFFSET(INDIRECT(ORÇAMENTO.BancoRef),[8]PLANILHA!$AF1-1,3,1),[8]PLANILHA!$AF1)</definedName>
    <definedName name="REFERENCIA.Descricao" localSheetId="3" hidden="1">IF(ISNUMBER([8]PLANILHA!$AF1),OFFSET(INDIRECT(ORÇAMENTO.BancoRef),[8]PLANILHA!$AF1-1,3,1),[8]PLANILHA!$AF1)</definedName>
    <definedName name="REFERENCIA.Descricao" localSheetId="1" hidden="1">IF(ISNUMBER([8]PLANILHA!$AF1),OFFSET(INDIRECT(ORÇAMENTO.BancoRef),[8]PLANILHA!$AF1-1,3,1),[8]PLANILHA!$AF1)</definedName>
    <definedName name="REFERENCIA.Descricao" hidden="1">IF(ISNUMBER([8]PLANILHA!$AF1),OFFSET(INDIRECT(ORÇAMENTO.BancoRef),[8]PLANILHA!$AF1-1,3,1),[8]PLANILHA!$AF1)</definedName>
    <definedName name="Rev" localSheetId="1">#REF!</definedName>
    <definedName name="Rev">#REF!</definedName>
    <definedName name="RRRR" localSheetId="1">#REF!</definedName>
    <definedName name="RRRR">#REF!</definedName>
    <definedName name="S" localSheetId="1">#REF!</definedName>
    <definedName name="S">#REF!</definedName>
    <definedName name="sd" localSheetId="1">#REF!</definedName>
    <definedName name="sd">#REF!</definedName>
    <definedName name="SDF" localSheetId="1">#REF!</definedName>
    <definedName name="SDF">#REF!</definedName>
    <definedName name="SDFDSF" localSheetId="1">#REF!</definedName>
    <definedName name="SDFDSF">#REF!</definedName>
    <definedName name="Semnome" localSheetId="1">#REF!</definedName>
    <definedName name="Semnome">#REF!</definedName>
    <definedName name="Semnome___0" localSheetId="1">#REF!</definedName>
    <definedName name="Semnome___0">#REF!</definedName>
    <definedName name="Semnome___0___0" localSheetId="1">#REF!</definedName>
    <definedName name="Semnome___0___0">#REF!</definedName>
    <definedName name="Semnome___0___0___0" localSheetId="1">#REF!</definedName>
    <definedName name="Semnome___0___0___0">#REF!</definedName>
    <definedName name="Semnome___0___0___0___0" localSheetId="1">#REF!</definedName>
    <definedName name="Semnome___0___0___0___0">#REF!</definedName>
    <definedName name="Semnome___0___0___0___0___0" localSheetId="1">#REF!</definedName>
    <definedName name="Semnome___0___0___0___0___0">#REF!</definedName>
    <definedName name="Semnome___0___0___0___0___0___0" localSheetId="1">#REF!</definedName>
    <definedName name="Semnome___0___0___0___0___0___0">#REF!</definedName>
    <definedName name="Semnome___0___0___0___0___0___0___0" localSheetId="1">#REF!</definedName>
    <definedName name="Semnome___0___0___0___0___0___0___0">#REF!</definedName>
    <definedName name="Semnome_1" localSheetId="1">#REF!</definedName>
    <definedName name="Semnome_1">#REF!</definedName>
    <definedName name="Semnome_1_1" localSheetId="1">#REF!</definedName>
    <definedName name="Semnome_1_1">#REF!</definedName>
    <definedName name="SERV.ORSE_COD" localSheetId="1">#REF!</definedName>
    <definedName name="SERV.ORSE_COD">#REF!</definedName>
    <definedName name="SERV.ORSE_DESC" localSheetId="1">#REF!</definedName>
    <definedName name="SERV.ORSE_DESC">#REF!</definedName>
    <definedName name="SERV.ORSE_UND" localSheetId="1">#REF!</definedName>
    <definedName name="SERV.ORSE_UND">#REF!</definedName>
    <definedName name="SERV.ORSE_VLR" localSheetId="1">#REF!</definedName>
    <definedName name="SERV.ORSE_VLR">#REF!</definedName>
    <definedName name="SERV.SEINFRA_COD" localSheetId="1">#REF!</definedName>
    <definedName name="SERV.SEINFRA_COD">#REF!</definedName>
    <definedName name="SERV.SEINFRA_DESC" localSheetId="1">#REF!</definedName>
    <definedName name="SERV.SEINFRA_DESC">#REF!</definedName>
    <definedName name="SERV.SEINFRA_UND" localSheetId="1">#REF!</definedName>
    <definedName name="SERV.SEINFRA_UND">#REF!</definedName>
    <definedName name="SERV.SEINFRA_VLR" localSheetId="1">#REF!</definedName>
    <definedName name="SERV.SEINFRA_VLR">#REF!</definedName>
    <definedName name="SERV.SINAPI_COD" localSheetId="1">#REF!</definedName>
    <definedName name="SERV.SINAPI_COD">#REF!</definedName>
    <definedName name="SERV.SINAPI_DESC" localSheetId="1">#REF!</definedName>
    <definedName name="SERV.SINAPI_DESC">#REF!</definedName>
    <definedName name="SERV.SINAPI_UND" localSheetId="1">#REF!</definedName>
    <definedName name="SERV.SINAPI_UND">#REF!</definedName>
    <definedName name="SERV.SINAPI_VLR" localSheetId="1">#REF!</definedName>
    <definedName name="SERV.SINAPI_VLR">#REF!</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#N/A</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#N/A</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pda_COMP" localSheetId="1">#REF!</definedName>
    <definedName name="spda_COMP">#REF!</definedName>
    <definedName name="SS" localSheetId="1">#REF!</definedName>
    <definedName name="SS">#REF!</definedName>
    <definedName name="SSS" localSheetId="1">#REF!</definedName>
    <definedName name="SSS">#REF!</definedName>
    <definedName name="SSSSS" localSheetId="1">#REF!</definedName>
    <definedName name="SSSSS">#REF!</definedName>
    <definedName name="SSSSSSS" localSheetId="1">#REF!</definedName>
    <definedName name="SSSSSSS">#REF!</definedName>
    <definedName name="START" localSheetId="1">#REF!</definedName>
    <definedName name="START">#REF!</definedName>
    <definedName name="STATUS" localSheetId="1">#REF!</definedName>
    <definedName name="STATUS">#REF!</definedName>
    <definedName name="TECH" localSheetId="1">#REF!</definedName>
    <definedName name="TECH">#REF!</definedName>
    <definedName name="teste" localSheetId="1">#REF!</definedName>
    <definedName name="teste">#REF!</definedName>
    <definedName name="teste1" localSheetId="1">#REF!</definedName>
    <definedName name="teste1">#REF!</definedName>
    <definedName name="teste2" localSheetId="1">'[4]CAPA -1'!#REF!</definedName>
    <definedName name="teste2">'[4]CAPA -1'!#REF!</definedName>
    <definedName name="teste3" localSheetId="1">#REF!</definedName>
    <definedName name="teste3">#REF!</definedName>
    <definedName name="TESTE4" localSheetId="1">#REF!</definedName>
    <definedName name="TESTE4">#REF!</definedName>
    <definedName name="TESTE5" localSheetId="1">#REF!</definedName>
    <definedName name="TESTE5">#REF!</definedName>
    <definedName name="TIPOORCAMENTO">IF(VALUE([9]MENU!$O$3)=2,"Licitado","Proposto")</definedName>
    <definedName name="_xlnm.Print_Titles" localSheetId="1">'CRONOGRAMA PROPONENTE'!$A:$A</definedName>
    <definedName name="_xlnm.Print_Titles" localSheetId="0">'PLANILHA PROPONENTE'!$1:$9</definedName>
    <definedName name="UUUUU" localSheetId="2" hidden="1">{#N/A,#N/A,FALSE,"ET-CAPA";#N/A,#N/A,FALSE,"ET-PAG1";#N/A,#N/A,FALSE,"ET-PAG2";#N/A,#N/A,FALSE,"ET-PAG3";#N/A,#N/A,FALSE,"ET-PAG4";#N/A,#N/A,FALSE,"ET-PAG5"}</definedName>
    <definedName name="UUUUU" localSheetId="3" hidden="1">{#N/A,#N/A,FALSE,"ET-CAPA";#N/A,#N/A,FALSE,"ET-PAG1";#N/A,#N/A,FALSE,"ET-PAG2";#N/A,#N/A,FALSE,"ET-PAG3";#N/A,#N/A,FALSE,"ET-PAG4";#N/A,#N/A,FALSE,"ET-PAG5"}</definedName>
    <definedName name="UUUUU" localSheetId="1" hidden="1">{#N/A,#N/A,FALSE,"ET-CAPA";#N/A,#N/A,FALSE,"ET-PAG1";#N/A,#N/A,FALSE,"ET-PAG2";#N/A,#N/A,FALSE,"ET-PAG3";#N/A,#N/A,FALSE,"ET-PAG4";#N/A,#N/A,FALSE,"ET-PAG5"}</definedName>
    <definedName name="UUUUU" hidden="1">{#N/A,#N/A,FALSE,"ET-CAPA";#N/A,#N/A,FALSE,"ET-PAG1";#N/A,#N/A,FALSE,"ET-PAG2";#N/A,#N/A,FALSE,"ET-PAG3";#N/A,#N/A,FALSE,"ET-PAG4";#N/A,#N/A,FALSE,"ET-PAG5"}</definedName>
    <definedName name="wrn.GERAL." localSheetId="2" hidden="1">{#N/A,#N/A,FALSE,"ET-CAPA";#N/A,#N/A,FALSE,"ET-PAG1";#N/A,#N/A,FALSE,"ET-PAG2";#N/A,#N/A,FALSE,"ET-PAG3";#N/A,#N/A,FALSE,"ET-PAG4";#N/A,#N/A,FALSE,"ET-PAG5"}</definedName>
    <definedName name="wrn.GERAL." localSheetId="3" hidden="1">{#N/A,#N/A,FALSE,"ET-CAPA";#N/A,#N/A,FALSE,"ET-PAG1";#N/A,#N/A,FALSE,"ET-PAG2";#N/A,#N/A,FALSE,"ET-PAG3";#N/A,#N/A,FALSE,"ET-PAG4";#N/A,#N/A,FALSE,"ET-PAG5"}</definedName>
    <definedName name="wrn.GERAL." localSheetId="1" hidden="1">{#N/A,#N/A,FALSE,"ET-CAPA";#N/A,#N/A,FALSE,"ET-PAG1";#N/A,#N/A,FALSE,"ET-PAG2";#N/A,#N/A,FALSE,"ET-PAG3";#N/A,#N/A,FALSE,"ET-PAG4";#N/A,#N/A,FALSE,"ET-PAG5"}</definedName>
    <definedName name="wrn.GERAL." hidden="1">{#N/A,#N/A,FALSE,"ET-CAPA";#N/A,#N/A,FALSE,"ET-PAG1";#N/A,#N/A,FALSE,"ET-PAG2";#N/A,#N/A,FALSE,"ET-PAG3";#N/A,#N/A,FALSE,"ET-PAG4";#N/A,#N/A,FALSE,"ET-PAG5"}</definedName>
    <definedName name="wrn.GERAL._1" localSheetId="2" hidden="1">{#N/A,#N/A,FALSE,"ET-CAPA";#N/A,#N/A,FALSE,"ET-PAG1";#N/A,#N/A,FALSE,"ET-PAG2";#N/A,#N/A,FALSE,"ET-PAG3";#N/A,#N/A,FALSE,"ET-PAG4";#N/A,#N/A,FALSE,"ET-PAG5"}</definedName>
    <definedName name="wrn.GERAL._1" localSheetId="3" hidden="1">{#N/A,#N/A,FALSE,"ET-CAPA";#N/A,#N/A,FALSE,"ET-PAG1";#N/A,#N/A,FALSE,"ET-PAG2";#N/A,#N/A,FALSE,"ET-PAG3";#N/A,#N/A,FALSE,"ET-PAG4";#N/A,#N/A,FALSE,"ET-PAG5"}</definedName>
    <definedName name="wrn.GERAL._1" localSheetId="1" hidden="1">{#N/A,#N/A,FALSE,"ET-CAPA";#N/A,#N/A,FALSE,"ET-PAG1";#N/A,#N/A,FALSE,"ET-PAG2";#N/A,#N/A,FALSE,"ET-PAG3";#N/A,#N/A,FALSE,"ET-PAG4";#N/A,#N/A,FALSE,"ET-PAG5"}</definedName>
    <definedName name="wrn.GERAL._1" hidden="1">{#N/A,#N/A,FALSE,"ET-CAPA";#N/A,#N/A,FALSE,"ET-PAG1";#N/A,#N/A,FALSE,"ET-PAG2";#N/A,#N/A,FALSE,"ET-PAG3";#N/A,#N/A,FALSE,"ET-PAG4";#N/A,#N/A,FALSE,"ET-PAG5"}</definedName>
    <definedName name="wrn.GERAL._1_1" localSheetId="2" hidden="1">{#N/A,#N/A,FALSE,"ET-CAPA";#N/A,#N/A,FALSE,"ET-PAG1";#N/A,#N/A,FALSE,"ET-PAG2";#N/A,#N/A,FALSE,"ET-PAG3";#N/A,#N/A,FALSE,"ET-PAG4";#N/A,#N/A,FALSE,"ET-PAG5"}</definedName>
    <definedName name="wrn.GERAL._1_1" localSheetId="3" hidden="1">{#N/A,#N/A,FALSE,"ET-CAPA";#N/A,#N/A,FALSE,"ET-PAG1";#N/A,#N/A,FALSE,"ET-PAG2";#N/A,#N/A,FALSE,"ET-PAG3";#N/A,#N/A,FALSE,"ET-PAG4";#N/A,#N/A,FALSE,"ET-PAG5"}</definedName>
    <definedName name="wrn.GERAL._1_1" localSheetId="1" hidden="1">{#N/A,#N/A,FALSE,"ET-CAPA";#N/A,#N/A,FALSE,"ET-PAG1";#N/A,#N/A,FALSE,"ET-PAG2";#N/A,#N/A,FALSE,"ET-PAG3";#N/A,#N/A,FALSE,"ET-PAG4";#N/A,#N/A,FALSE,"ET-PAG5"}</definedName>
    <definedName name="wrn.GERAL._1_1" hidden="1">{#N/A,#N/A,FALSE,"ET-CAPA";#N/A,#N/A,FALSE,"ET-PAG1";#N/A,#N/A,FALSE,"ET-PAG2";#N/A,#N/A,FALSE,"ET-PAG3";#N/A,#N/A,FALSE,"ET-PAG4";#N/A,#N/A,FALSE,"ET-PAG5"}</definedName>
    <definedName name="wrn.GERAL._1_2" localSheetId="2" hidden="1">{#N/A,#N/A,FALSE,"ET-CAPA";#N/A,#N/A,FALSE,"ET-PAG1";#N/A,#N/A,FALSE,"ET-PAG2";#N/A,#N/A,FALSE,"ET-PAG3";#N/A,#N/A,FALSE,"ET-PAG4";#N/A,#N/A,FALSE,"ET-PAG5"}</definedName>
    <definedName name="wrn.GERAL._1_2" localSheetId="3" hidden="1">{#N/A,#N/A,FALSE,"ET-CAPA";#N/A,#N/A,FALSE,"ET-PAG1";#N/A,#N/A,FALSE,"ET-PAG2";#N/A,#N/A,FALSE,"ET-PAG3";#N/A,#N/A,FALSE,"ET-PAG4";#N/A,#N/A,FALSE,"ET-PAG5"}</definedName>
    <definedName name="wrn.GERAL._1_2" localSheetId="1" hidden="1">{#N/A,#N/A,FALSE,"ET-CAPA";#N/A,#N/A,FALSE,"ET-PAG1";#N/A,#N/A,FALSE,"ET-PAG2";#N/A,#N/A,FALSE,"ET-PAG3";#N/A,#N/A,FALSE,"ET-PAG4";#N/A,#N/A,FALSE,"ET-PAG5"}</definedName>
    <definedName name="wrn.GERAL._1_2" hidden="1">{#N/A,#N/A,FALSE,"ET-CAPA";#N/A,#N/A,FALSE,"ET-PAG1";#N/A,#N/A,FALSE,"ET-PAG2";#N/A,#N/A,FALSE,"ET-PAG3";#N/A,#N/A,FALSE,"ET-PAG4";#N/A,#N/A,FALSE,"ET-PAG5"}</definedName>
    <definedName name="wrn.GERAL._2" localSheetId="2" hidden="1">{#N/A,#N/A,FALSE,"ET-CAPA";#N/A,#N/A,FALSE,"ET-PAG1";#N/A,#N/A,FALSE,"ET-PAG2";#N/A,#N/A,FALSE,"ET-PAG3";#N/A,#N/A,FALSE,"ET-PAG4";#N/A,#N/A,FALSE,"ET-PAG5"}</definedName>
    <definedName name="wrn.GERAL._2" localSheetId="3" hidden="1">{#N/A,#N/A,FALSE,"ET-CAPA";#N/A,#N/A,FALSE,"ET-PAG1";#N/A,#N/A,FALSE,"ET-PAG2";#N/A,#N/A,FALSE,"ET-PAG3";#N/A,#N/A,FALSE,"ET-PAG4";#N/A,#N/A,FALSE,"ET-PAG5"}</definedName>
    <definedName name="wrn.GERAL._2" localSheetId="1" hidden="1">{#N/A,#N/A,FALSE,"ET-CAPA";#N/A,#N/A,FALSE,"ET-PAG1";#N/A,#N/A,FALSE,"ET-PAG2";#N/A,#N/A,FALSE,"ET-PAG3";#N/A,#N/A,FALSE,"ET-PAG4";#N/A,#N/A,FALSE,"ET-PAG5"}</definedName>
    <definedName name="wrn.GERAL._2" hidden="1">{#N/A,#N/A,FALSE,"ET-CAPA";#N/A,#N/A,FALSE,"ET-PAG1";#N/A,#N/A,FALSE,"ET-PAG2";#N/A,#N/A,FALSE,"ET-PAG3";#N/A,#N/A,FALSE,"ET-PAG4";#N/A,#N/A,FALSE,"ET-PAG5"}</definedName>
    <definedName name="wrn.GERAL._3" localSheetId="2" hidden="1">{#N/A,#N/A,FALSE,"ET-CAPA";#N/A,#N/A,FALSE,"ET-PAG1";#N/A,#N/A,FALSE,"ET-PAG2";#N/A,#N/A,FALSE,"ET-PAG3";#N/A,#N/A,FALSE,"ET-PAG4";#N/A,#N/A,FALSE,"ET-PAG5"}</definedName>
    <definedName name="wrn.GERAL._3" localSheetId="3" hidden="1">{#N/A,#N/A,FALSE,"ET-CAPA";#N/A,#N/A,FALSE,"ET-PAG1";#N/A,#N/A,FALSE,"ET-PAG2";#N/A,#N/A,FALSE,"ET-PAG3";#N/A,#N/A,FALSE,"ET-PAG4";#N/A,#N/A,FALSE,"ET-PAG5"}</definedName>
    <definedName name="wrn.GERAL._3" localSheetId="1" hidden="1">{#N/A,#N/A,FALSE,"ET-CAPA";#N/A,#N/A,FALSE,"ET-PAG1";#N/A,#N/A,FALSE,"ET-PAG2";#N/A,#N/A,FALSE,"ET-PAG3";#N/A,#N/A,FALSE,"ET-PAG4";#N/A,#N/A,FALSE,"ET-PAG5"}</definedName>
    <definedName name="wrn.GERAL._3" hidden="1">{#N/A,#N/A,FALSE,"ET-CAPA";#N/A,#N/A,FALSE,"ET-PAG1";#N/A,#N/A,FALSE,"ET-PAG2";#N/A,#N/A,FALSE,"ET-PAG3";#N/A,#N/A,FALSE,"ET-PAG4";#N/A,#N/A,FALSE,"ET-PAG5"}</definedName>
    <definedName name="wrn.GERAL2" localSheetId="2" hidden="1">{#N/A,#N/A,FALSE,"ET-CAPA";#N/A,#N/A,FALSE,"ET-PAG1";#N/A,#N/A,FALSE,"ET-PAG2";#N/A,#N/A,FALSE,"ET-PAG3";#N/A,#N/A,FALSE,"ET-PAG4";#N/A,#N/A,FALSE,"ET-PAG5"}</definedName>
    <definedName name="wrn.GERAL2" localSheetId="3" hidden="1">{#N/A,#N/A,FALSE,"ET-CAPA";#N/A,#N/A,FALSE,"ET-PAG1";#N/A,#N/A,FALSE,"ET-PAG2";#N/A,#N/A,FALSE,"ET-PAG3";#N/A,#N/A,FALSE,"ET-PAG4";#N/A,#N/A,FALSE,"ET-PAG5"}</definedName>
    <definedName name="wrn.GERAL2" localSheetId="1" hidden="1">{#N/A,#N/A,FALSE,"ET-CAPA";#N/A,#N/A,FALSE,"ET-PAG1";#N/A,#N/A,FALSE,"ET-PAG2";#N/A,#N/A,FALSE,"ET-PAG3";#N/A,#N/A,FALSE,"ET-PAG4";#N/A,#N/A,FALSE,"ET-PAG5"}</definedName>
    <definedName name="wrn.GERAL2" hidden="1">{#N/A,#N/A,FALSE,"ET-CAPA";#N/A,#N/A,FALSE,"ET-PAG1";#N/A,#N/A,FALSE,"ET-PAG2";#N/A,#N/A,FALSE,"ET-PAG3";#N/A,#N/A,FALSE,"ET-PAG4";#N/A,#N/A,FALSE,"ET-PAG5"}</definedName>
    <definedName name="wrn.GERAL2_1" localSheetId="2" hidden="1">{#N/A,#N/A,FALSE,"ET-CAPA";#N/A,#N/A,FALSE,"ET-PAG1";#N/A,#N/A,FALSE,"ET-PAG2";#N/A,#N/A,FALSE,"ET-PAG3";#N/A,#N/A,FALSE,"ET-PAG4";#N/A,#N/A,FALSE,"ET-PAG5"}</definedName>
    <definedName name="wrn.GERAL2_1" localSheetId="3" hidden="1">{#N/A,#N/A,FALSE,"ET-CAPA";#N/A,#N/A,FALSE,"ET-PAG1";#N/A,#N/A,FALSE,"ET-PAG2";#N/A,#N/A,FALSE,"ET-PAG3";#N/A,#N/A,FALSE,"ET-PAG4";#N/A,#N/A,FALSE,"ET-PAG5"}</definedName>
    <definedName name="wrn.GERAL2_1" localSheetId="1" hidden="1">{#N/A,#N/A,FALSE,"ET-CAPA";#N/A,#N/A,FALSE,"ET-PAG1";#N/A,#N/A,FALSE,"ET-PAG2";#N/A,#N/A,FALSE,"ET-PAG3";#N/A,#N/A,FALSE,"ET-PAG4";#N/A,#N/A,FALSE,"ET-PAG5"}</definedName>
    <definedName name="wrn.GERAL2_1" hidden="1">{#N/A,#N/A,FALSE,"ET-CAPA";#N/A,#N/A,FALSE,"ET-PAG1";#N/A,#N/A,FALSE,"ET-PAG2";#N/A,#N/A,FALSE,"ET-PAG3";#N/A,#N/A,FALSE,"ET-PAG4";#N/A,#N/A,FALSE,"ET-PAG5"}</definedName>
    <definedName name="wrn.GERAL2_1_1" localSheetId="2" hidden="1">{#N/A,#N/A,FALSE,"ET-CAPA";#N/A,#N/A,FALSE,"ET-PAG1";#N/A,#N/A,FALSE,"ET-PAG2";#N/A,#N/A,FALSE,"ET-PAG3";#N/A,#N/A,FALSE,"ET-PAG4";#N/A,#N/A,FALSE,"ET-PAG5"}</definedName>
    <definedName name="wrn.GERAL2_1_1" localSheetId="3" hidden="1">{#N/A,#N/A,FALSE,"ET-CAPA";#N/A,#N/A,FALSE,"ET-PAG1";#N/A,#N/A,FALSE,"ET-PAG2";#N/A,#N/A,FALSE,"ET-PAG3";#N/A,#N/A,FALSE,"ET-PAG4";#N/A,#N/A,FALSE,"ET-PAG5"}</definedName>
    <definedName name="wrn.GERAL2_1_1" localSheetId="1" hidden="1">{#N/A,#N/A,FALSE,"ET-CAPA";#N/A,#N/A,FALSE,"ET-PAG1";#N/A,#N/A,FALSE,"ET-PAG2";#N/A,#N/A,FALSE,"ET-PAG3";#N/A,#N/A,FALSE,"ET-PAG4";#N/A,#N/A,FALSE,"ET-PAG5"}</definedName>
    <definedName name="wrn.GERAL2_1_1" hidden="1">{#N/A,#N/A,FALSE,"ET-CAPA";#N/A,#N/A,FALSE,"ET-PAG1";#N/A,#N/A,FALSE,"ET-PAG2";#N/A,#N/A,FALSE,"ET-PAG3";#N/A,#N/A,FALSE,"ET-PAG4";#N/A,#N/A,FALSE,"ET-PAG5"}</definedName>
    <definedName name="wrn.GERAL2_1_2" localSheetId="2" hidden="1">{#N/A,#N/A,FALSE,"ET-CAPA";#N/A,#N/A,FALSE,"ET-PAG1";#N/A,#N/A,FALSE,"ET-PAG2";#N/A,#N/A,FALSE,"ET-PAG3";#N/A,#N/A,FALSE,"ET-PAG4";#N/A,#N/A,FALSE,"ET-PAG5"}</definedName>
    <definedName name="wrn.GERAL2_1_2" localSheetId="3" hidden="1">{#N/A,#N/A,FALSE,"ET-CAPA";#N/A,#N/A,FALSE,"ET-PAG1";#N/A,#N/A,FALSE,"ET-PAG2";#N/A,#N/A,FALSE,"ET-PAG3";#N/A,#N/A,FALSE,"ET-PAG4";#N/A,#N/A,FALSE,"ET-PAG5"}</definedName>
    <definedName name="wrn.GERAL2_1_2" localSheetId="1" hidden="1">{#N/A,#N/A,FALSE,"ET-CAPA";#N/A,#N/A,FALSE,"ET-PAG1";#N/A,#N/A,FALSE,"ET-PAG2";#N/A,#N/A,FALSE,"ET-PAG3";#N/A,#N/A,FALSE,"ET-PAG4";#N/A,#N/A,FALSE,"ET-PAG5"}</definedName>
    <definedName name="wrn.GERAL2_1_2" hidden="1">{#N/A,#N/A,FALSE,"ET-CAPA";#N/A,#N/A,FALSE,"ET-PAG1";#N/A,#N/A,FALSE,"ET-PAG2";#N/A,#N/A,FALSE,"ET-PAG3";#N/A,#N/A,FALSE,"ET-PAG4";#N/A,#N/A,FALSE,"ET-PAG5"}</definedName>
    <definedName name="wrn.GERAL2_2" localSheetId="2" hidden="1">{#N/A,#N/A,FALSE,"ET-CAPA";#N/A,#N/A,FALSE,"ET-PAG1";#N/A,#N/A,FALSE,"ET-PAG2";#N/A,#N/A,FALSE,"ET-PAG3";#N/A,#N/A,FALSE,"ET-PAG4";#N/A,#N/A,FALSE,"ET-PAG5"}</definedName>
    <definedName name="wrn.GERAL2_2" localSheetId="3" hidden="1">{#N/A,#N/A,FALSE,"ET-CAPA";#N/A,#N/A,FALSE,"ET-PAG1";#N/A,#N/A,FALSE,"ET-PAG2";#N/A,#N/A,FALSE,"ET-PAG3";#N/A,#N/A,FALSE,"ET-PAG4";#N/A,#N/A,FALSE,"ET-PAG5"}</definedName>
    <definedName name="wrn.GERAL2_2" localSheetId="1" hidden="1">{#N/A,#N/A,FALSE,"ET-CAPA";#N/A,#N/A,FALSE,"ET-PAG1";#N/A,#N/A,FALSE,"ET-PAG2";#N/A,#N/A,FALSE,"ET-PAG3";#N/A,#N/A,FALSE,"ET-PAG4";#N/A,#N/A,FALSE,"ET-PAG5"}</definedName>
    <definedName name="wrn.GERAL2_2" hidden="1">{#N/A,#N/A,FALSE,"ET-CAPA";#N/A,#N/A,FALSE,"ET-PAG1";#N/A,#N/A,FALSE,"ET-PAG2";#N/A,#N/A,FALSE,"ET-PAG3";#N/A,#N/A,FALSE,"ET-PAG4";#N/A,#N/A,FALSE,"ET-PAG5"}</definedName>
    <definedName name="wrn.GERAL2_3" localSheetId="2" hidden="1">{#N/A,#N/A,FALSE,"ET-CAPA";#N/A,#N/A,FALSE,"ET-PAG1";#N/A,#N/A,FALSE,"ET-PAG2";#N/A,#N/A,FALSE,"ET-PAG3";#N/A,#N/A,FALSE,"ET-PAG4";#N/A,#N/A,FALSE,"ET-PAG5"}</definedName>
    <definedName name="wrn.GERAL2_3" localSheetId="3" hidden="1">{#N/A,#N/A,FALSE,"ET-CAPA";#N/A,#N/A,FALSE,"ET-PAG1";#N/A,#N/A,FALSE,"ET-PAG2";#N/A,#N/A,FALSE,"ET-PAG3";#N/A,#N/A,FALSE,"ET-PAG4";#N/A,#N/A,FALSE,"ET-PAG5"}</definedName>
    <definedName name="wrn.GERAL2_3" localSheetId="1" hidden="1">{#N/A,#N/A,FALSE,"ET-CAPA";#N/A,#N/A,FALSE,"ET-PAG1";#N/A,#N/A,FALSE,"ET-PAG2";#N/A,#N/A,FALSE,"ET-PAG3";#N/A,#N/A,FALSE,"ET-PAG4";#N/A,#N/A,FALSE,"ET-PAG5"}</definedName>
    <definedName name="wrn.GERAL2_3" hidden="1">{#N/A,#N/A,FALSE,"ET-CAPA";#N/A,#N/A,FALSE,"ET-PAG1";#N/A,#N/A,FALSE,"ET-PAG2";#N/A,#N/A,FALSE,"ET-PAG3";#N/A,#N/A,FALSE,"ET-PAG4";#N/A,#N/A,FALSE,"ET-PAG5"}</definedName>
    <definedName name="X" localSheetId="1">#REF!</definedName>
    <definedName name="X">#REF!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 i="4" l="1"/>
  <c r="L174" i="1"/>
  <c r="G174" i="1" s="1"/>
  <c r="I174" i="1" s="1"/>
  <c r="J174" i="1" s="1"/>
  <c r="H174" i="1"/>
  <c r="S11" i="4" l="1"/>
  <c r="S12" i="4"/>
  <c r="S14" i="4"/>
  <c r="S15" i="4"/>
  <c r="S17" i="4"/>
  <c r="S18" i="4"/>
  <c r="S20" i="4"/>
  <c r="S21" i="4"/>
  <c r="S23" i="4"/>
  <c r="S24" i="4"/>
  <c r="S26" i="4"/>
  <c r="S27" i="4"/>
  <c r="S29" i="4"/>
  <c r="S30" i="4"/>
  <c r="S32" i="4"/>
  <c r="S33" i="4"/>
  <c r="S35" i="4"/>
  <c r="S36" i="4"/>
  <c r="S38" i="4"/>
  <c r="S39" i="4"/>
  <c r="S41" i="4"/>
  <c r="S42" i="4"/>
  <c r="S44" i="4"/>
  <c r="S45" i="4"/>
  <c r="S47" i="4"/>
  <c r="S48" i="4"/>
  <c r="S50" i="4"/>
  <c r="S51" i="4"/>
  <c r="S53" i="4"/>
  <c r="S54" i="4"/>
  <c r="S56" i="4"/>
  <c r="S57" i="4"/>
  <c r="S59" i="4"/>
  <c r="S60" i="4"/>
  <c r="S62" i="4"/>
  <c r="S63" i="4"/>
  <c r="B11" i="4"/>
  <c r="B62" i="4"/>
  <c r="B59" i="4"/>
  <c r="B56" i="4"/>
  <c r="B53" i="4"/>
  <c r="B50" i="4"/>
  <c r="B47" i="4"/>
  <c r="B44" i="4"/>
  <c r="B41" i="4"/>
  <c r="B38" i="4"/>
  <c r="B35" i="4"/>
  <c r="B32" i="4"/>
  <c r="B29" i="4"/>
  <c r="B26" i="4"/>
  <c r="B23" i="4"/>
  <c r="B20" i="4"/>
  <c r="B17" i="4"/>
  <c r="B14" i="4"/>
  <c r="J6" i="1"/>
  <c r="H178" i="1" s="1"/>
  <c r="J5" i="1"/>
  <c r="B33" i="3"/>
  <c r="B26" i="3"/>
  <c r="B19" i="3"/>
  <c r="B18" i="3"/>
  <c r="B15" i="3"/>
  <c r="B14" i="3"/>
  <c r="B11" i="3"/>
  <c r="B26" i="2"/>
  <c r="B33" i="2" s="1"/>
  <c r="B19" i="2"/>
  <c r="B15" i="2"/>
  <c r="L12" i="1"/>
  <c r="G12" i="1" s="1"/>
  <c r="L14" i="1"/>
  <c r="G14" i="1" s="1"/>
  <c r="L15" i="1"/>
  <c r="G15" i="1" s="1"/>
  <c r="L16" i="1"/>
  <c r="G16" i="1" s="1"/>
  <c r="L17" i="1"/>
  <c r="G17" i="1" s="1"/>
  <c r="L18" i="1"/>
  <c r="G18" i="1" s="1"/>
  <c r="L19" i="1"/>
  <c r="G19" i="1" s="1"/>
  <c r="L20" i="1"/>
  <c r="G20" i="1" s="1"/>
  <c r="L22" i="1"/>
  <c r="G22" i="1" s="1"/>
  <c r="L23" i="1"/>
  <c r="G23" i="1" s="1"/>
  <c r="L24" i="1"/>
  <c r="G24" i="1" s="1"/>
  <c r="L25" i="1"/>
  <c r="G25" i="1" s="1"/>
  <c r="L26" i="1"/>
  <c r="G26" i="1" s="1"/>
  <c r="L27" i="1"/>
  <c r="G27" i="1" s="1"/>
  <c r="L28" i="1"/>
  <c r="G28" i="1" s="1"/>
  <c r="L29" i="1"/>
  <c r="G29" i="1" s="1"/>
  <c r="L30" i="1"/>
  <c r="G30" i="1" s="1"/>
  <c r="L31" i="1"/>
  <c r="G31" i="1" s="1"/>
  <c r="L32" i="1"/>
  <c r="G32" i="1" s="1"/>
  <c r="L33" i="1"/>
  <c r="G33" i="1" s="1"/>
  <c r="L34" i="1"/>
  <c r="G34" i="1" s="1"/>
  <c r="L35" i="1"/>
  <c r="G35" i="1" s="1"/>
  <c r="L36" i="1"/>
  <c r="G36" i="1" s="1"/>
  <c r="L38" i="1"/>
  <c r="G38" i="1" s="1"/>
  <c r="L39" i="1"/>
  <c r="G39" i="1" s="1"/>
  <c r="L40" i="1"/>
  <c r="G40" i="1" s="1"/>
  <c r="L41" i="1"/>
  <c r="G41" i="1" s="1"/>
  <c r="L42" i="1"/>
  <c r="G42" i="1" s="1"/>
  <c r="L43" i="1"/>
  <c r="G43" i="1" s="1"/>
  <c r="L44" i="1"/>
  <c r="G44" i="1" s="1"/>
  <c r="L46" i="1"/>
  <c r="G46" i="1" s="1"/>
  <c r="L47" i="1"/>
  <c r="G47" i="1" s="1"/>
  <c r="L48" i="1"/>
  <c r="G48" i="1" s="1"/>
  <c r="L49" i="1"/>
  <c r="G49" i="1" s="1"/>
  <c r="L50" i="1"/>
  <c r="G50" i="1" s="1"/>
  <c r="L51" i="1"/>
  <c r="G51" i="1" s="1"/>
  <c r="L52" i="1"/>
  <c r="G52" i="1" s="1"/>
  <c r="L53" i="1"/>
  <c r="G53" i="1" s="1"/>
  <c r="L54" i="1"/>
  <c r="G54" i="1" s="1"/>
  <c r="L55" i="1"/>
  <c r="G55" i="1" s="1"/>
  <c r="L56" i="1"/>
  <c r="G56" i="1" s="1"/>
  <c r="L57" i="1"/>
  <c r="G57" i="1" s="1"/>
  <c r="L58" i="1"/>
  <c r="G58" i="1" s="1"/>
  <c r="L59" i="1"/>
  <c r="G59" i="1" s="1"/>
  <c r="L60" i="1"/>
  <c r="G60" i="1" s="1"/>
  <c r="L61" i="1"/>
  <c r="G61" i="1" s="1"/>
  <c r="L62" i="1"/>
  <c r="G62" i="1" s="1"/>
  <c r="L63" i="1"/>
  <c r="G63" i="1" s="1"/>
  <c r="L64" i="1"/>
  <c r="G64" i="1" s="1"/>
  <c r="L65" i="1"/>
  <c r="G65" i="1" s="1"/>
  <c r="L66" i="1"/>
  <c r="G66" i="1" s="1"/>
  <c r="L68" i="1"/>
  <c r="G68" i="1" s="1"/>
  <c r="L69" i="1"/>
  <c r="G69" i="1" s="1"/>
  <c r="L70" i="1"/>
  <c r="G70" i="1" s="1"/>
  <c r="L71" i="1"/>
  <c r="G71" i="1" s="1"/>
  <c r="L72" i="1"/>
  <c r="G72" i="1" s="1"/>
  <c r="L73" i="1"/>
  <c r="G73" i="1" s="1"/>
  <c r="L74" i="1"/>
  <c r="G74" i="1" s="1"/>
  <c r="L75" i="1"/>
  <c r="G75" i="1" s="1"/>
  <c r="L77" i="1"/>
  <c r="G77" i="1" s="1"/>
  <c r="L78" i="1"/>
  <c r="G78" i="1" s="1"/>
  <c r="L79" i="1"/>
  <c r="G79" i="1" s="1"/>
  <c r="L80" i="1"/>
  <c r="G80" i="1" s="1"/>
  <c r="L81" i="1"/>
  <c r="G81" i="1" s="1"/>
  <c r="L82" i="1"/>
  <c r="G82" i="1" s="1"/>
  <c r="L83" i="1"/>
  <c r="G83" i="1" s="1"/>
  <c r="L84" i="1"/>
  <c r="G84" i="1" s="1"/>
  <c r="L85" i="1"/>
  <c r="G85" i="1" s="1"/>
  <c r="L86" i="1"/>
  <c r="G86" i="1" s="1"/>
  <c r="L87" i="1"/>
  <c r="G87" i="1" s="1"/>
  <c r="L88" i="1"/>
  <c r="G88" i="1" s="1"/>
  <c r="L89" i="1"/>
  <c r="G89" i="1" s="1"/>
  <c r="L90" i="1"/>
  <c r="G90" i="1" s="1"/>
  <c r="L91" i="1"/>
  <c r="G91" i="1" s="1"/>
  <c r="L92" i="1"/>
  <c r="G92" i="1" s="1"/>
  <c r="L93" i="1"/>
  <c r="G93" i="1" s="1"/>
  <c r="L94" i="1"/>
  <c r="G94" i="1" s="1"/>
  <c r="L95" i="1"/>
  <c r="G95" i="1" s="1"/>
  <c r="L96" i="1"/>
  <c r="G96" i="1" s="1"/>
  <c r="L97" i="1"/>
  <c r="G97" i="1" s="1"/>
  <c r="L98" i="1"/>
  <c r="G98" i="1" s="1"/>
  <c r="L99" i="1"/>
  <c r="G99" i="1" s="1"/>
  <c r="L100" i="1"/>
  <c r="G100" i="1" s="1"/>
  <c r="L101" i="1"/>
  <c r="G101" i="1" s="1"/>
  <c r="L102" i="1"/>
  <c r="G102" i="1" s="1"/>
  <c r="L103" i="1"/>
  <c r="G103" i="1" s="1"/>
  <c r="L104" i="1"/>
  <c r="G104" i="1" s="1"/>
  <c r="L105" i="1"/>
  <c r="G105" i="1" s="1"/>
  <c r="L106" i="1"/>
  <c r="G106" i="1" s="1"/>
  <c r="L107" i="1"/>
  <c r="G107" i="1" s="1"/>
  <c r="L108" i="1"/>
  <c r="G108" i="1" s="1"/>
  <c r="L110" i="1"/>
  <c r="G110" i="1" s="1"/>
  <c r="L111" i="1"/>
  <c r="G111" i="1" s="1"/>
  <c r="L112" i="1"/>
  <c r="G112" i="1" s="1"/>
  <c r="L114" i="1"/>
  <c r="G114" i="1" s="1"/>
  <c r="L115" i="1"/>
  <c r="G115" i="1" s="1"/>
  <c r="L116" i="1"/>
  <c r="G116" i="1" s="1"/>
  <c r="L117" i="1"/>
  <c r="G117" i="1" s="1"/>
  <c r="L118" i="1"/>
  <c r="G118" i="1" s="1"/>
  <c r="L119" i="1"/>
  <c r="G119" i="1" s="1"/>
  <c r="L120" i="1"/>
  <c r="G120" i="1" s="1"/>
  <c r="L121" i="1"/>
  <c r="G121" i="1" s="1"/>
  <c r="L122" i="1"/>
  <c r="G122" i="1" s="1"/>
  <c r="L123" i="1"/>
  <c r="G123" i="1" s="1"/>
  <c r="L124" i="1"/>
  <c r="G124" i="1" s="1"/>
  <c r="L126" i="1"/>
  <c r="G126" i="1" s="1"/>
  <c r="L127" i="1"/>
  <c r="G127" i="1" s="1"/>
  <c r="L128" i="1"/>
  <c r="G128" i="1" s="1"/>
  <c r="L129" i="1"/>
  <c r="G129" i="1" s="1"/>
  <c r="L131" i="1"/>
  <c r="G131" i="1" s="1"/>
  <c r="L132" i="1"/>
  <c r="G132" i="1" s="1"/>
  <c r="L133" i="1"/>
  <c r="G133" i="1" s="1"/>
  <c r="L134" i="1"/>
  <c r="G134" i="1" s="1"/>
  <c r="L135" i="1"/>
  <c r="G135" i="1" s="1"/>
  <c r="L136" i="1"/>
  <c r="G136" i="1" s="1"/>
  <c r="L137" i="1"/>
  <c r="G137" i="1" s="1"/>
  <c r="L138" i="1"/>
  <c r="G138" i="1" s="1"/>
  <c r="L139" i="1"/>
  <c r="G139" i="1" s="1"/>
  <c r="L140" i="1"/>
  <c r="G140" i="1" s="1"/>
  <c r="L141" i="1"/>
  <c r="G141" i="1" s="1"/>
  <c r="L142" i="1"/>
  <c r="G142" i="1" s="1"/>
  <c r="L144" i="1"/>
  <c r="G144" i="1" s="1"/>
  <c r="L145" i="1"/>
  <c r="G145" i="1" s="1"/>
  <c r="L146" i="1"/>
  <c r="G146" i="1" s="1"/>
  <c r="L147" i="1"/>
  <c r="G147" i="1" s="1"/>
  <c r="L148" i="1"/>
  <c r="G148" i="1" s="1"/>
  <c r="L149" i="1"/>
  <c r="G149" i="1" s="1"/>
  <c r="L150" i="1"/>
  <c r="G150" i="1" s="1"/>
  <c r="L151" i="1"/>
  <c r="G151" i="1" s="1"/>
  <c r="L152" i="1"/>
  <c r="G152" i="1" s="1"/>
  <c r="L153" i="1"/>
  <c r="G153" i="1" s="1"/>
  <c r="L154" i="1"/>
  <c r="G154" i="1" s="1"/>
  <c r="L155" i="1"/>
  <c r="G155" i="1" s="1"/>
  <c r="L156" i="1"/>
  <c r="G156" i="1" s="1"/>
  <c r="L157" i="1"/>
  <c r="G157" i="1" s="1"/>
  <c r="L159" i="1"/>
  <c r="G159" i="1" s="1"/>
  <c r="L160" i="1"/>
  <c r="G160" i="1" s="1"/>
  <c r="L161" i="1"/>
  <c r="G161" i="1" s="1"/>
  <c r="L162" i="1"/>
  <c r="G162" i="1" s="1"/>
  <c r="L163" i="1"/>
  <c r="G163" i="1" s="1"/>
  <c r="L165" i="1"/>
  <c r="G165" i="1" s="1"/>
  <c r="L166" i="1"/>
  <c r="G166" i="1" s="1"/>
  <c r="L167" i="1"/>
  <c r="G167" i="1" s="1"/>
  <c r="L168" i="1"/>
  <c r="G168" i="1" s="1"/>
  <c r="L169" i="1"/>
  <c r="G169" i="1" s="1"/>
  <c r="L170" i="1"/>
  <c r="G170" i="1" s="1"/>
  <c r="L171" i="1"/>
  <c r="G171" i="1" s="1"/>
  <c r="L172" i="1"/>
  <c r="G172" i="1" s="1"/>
  <c r="L173" i="1"/>
  <c r="G173" i="1" s="1"/>
  <c r="L176" i="1"/>
  <c r="G176" i="1" s="1"/>
  <c r="L177" i="1"/>
  <c r="G177" i="1" s="1"/>
  <c r="L178" i="1"/>
  <c r="G178" i="1" s="1"/>
  <c r="L179" i="1"/>
  <c r="G179" i="1" s="1"/>
  <c r="L180" i="1"/>
  <c r="G180" i="1" s="1"/>
  <c r="L181" i="1"/>
  <c r="G181" i="1" s="1"/>
  <c r="L182" i="1"/>
  <c r="G182" i="1" s="1"/>
  <c r="L183" i="1"/>
  <c r="G183" i="1" s="1"/>
  <c r="L184" i="1"/>
  <c r="G184" i="1" s="1"/>
  <c r="L185" i="1"/>
  <c r="G185" i="1" s="1"/>
  <c r="L187" i="1"/>
  <c r="G187" i="1" s="1"/>
  <c r="L188" i="1"/>
  <c r="G188" i="1" s="1"/>
  <c r="L189" i="1"/>
  <c r="G189" i="1" s="1"/>
  <c r="L191" i="1"/>
  <c r="G191" i="1" s="1"/>
  <c r="L192" i="1"/>
  <c r="G192" i="1" s="1"/>
  <c r="L193" i="1"/>
  <c r="G193" i="1" s="1"/>
  <c r="L195" i="1"/>
  <c r="G195" i="1" s="1"/>
  <c r="L196" i="1"/>
  <c r="G196" i="1" s="1"/>
  <c r="L197" i="1"/>
  <c r="G197" i="1" s="1"/>
  <c r="H192" i="1"/>
  <c r="H12" i="1" l="1"/>
  <c r="H56" i="1"/>
  <c r="I56" i="1" s="1"/>
  <c r="J56" i="1" s="1"/>
  <c r="H78" i="1"/>
  <c r="I78" i="1" s="1"/>
  <c r="J78" i="1" s="1"/>
  <c r="H127" i="1"/>
  <c r="H171" i="1"/>
  <c r="I171" i="1" s="1"/>
  <c r="J171" i="1" s="1"/>
  <c r="H141" i="1"/>
  <c r="I141" i="1" s="1"/>
  <c r="J141" i="1" s="1"/>
  <c r="H14" i="1"/>
  <c r="H23" i="1"/>
  <c r="H36" i="1"/>
  <c r="I36" i="1" s="1"/>
  <c r="J36" i="1" s="1"/>
  <c r="H47" i="1"/>
  <c r="I47" i="1" s="1"/>
  <c r="J47" i="1" s="1"/>
  <c r="H57" i="1"/>
  <c r="H68" i="1"/>
  <c r="H79" i="1"/>
  <c r="I79" i="1" s="1"/>
  <c r="J79" i="1" s="1"/>
  <c r="H89" i="1"/>
  <c r="I89" i="1" s="1"/>
  <c r="J89" i="1" s="1"/>
  <c r="H97" i="1"/>
  <c r="I97" i="1" s="1"/>
  <c r="J97" i="1" s="1"/>
  <c r="H105" i="1"/>
  <c r="I105" i="1" s="1"/>
  <c r="J105" i="1" s="1"/>
  <c r="H117" i="1"/>
  <c r="H128" i="1"/>
  <c r="H138" i="1"/>
  <c r="H151" i="1"/>
  <c r="I151" i="1" s="1"/>
  <c r="J151" i="1" s="1"/>
  <c r="H161" i="1"/>
  <c r="I161" i="1" s="1"/>
  <c r="J161" i="1" s="1"/>
  <c r="H172" i="1"/>
  <c r="I172" i="1" s="1"/>
  <c r="J172" i="1" s="1"/>
  <c r="H184" i="1"/>
  <c r="I184" i="1" s="1"/>
  <c r="J184" i="1" s="1"/>
  <c r="H195" i="1"/>
  <c r="I195" i="1" s="1"/>
  <c r="J195" i="1" s="1"/>
  <c r="H44" i="1"/>
  <c r="H85" i="1"/>
  <c r="I85" i="1" s="1"/>
  <c r="J85" i="1" s="1"/>
  <c r="H144" i="1"/>
  <c r="I178" i="1"/>
  <c r="J178" i="1" s="1"/>
  <c r="H46" i="1"/>
  <c r="I46" i="1" s="1"/>
  <c r="J46" i="1" s="1"/>
  <c r="H96" i="1"/>
  <c r="I96" i="1" s="1"/>
  <c r="J96" i="1" s="1"/>
  <c r="H150" i="1"/>
  <c r="H82" i="1"/>
  <c r="I82" i="1" s="1"/>
  <c r="J82" i="1" s="1"/>
  <c r="I44" i="1"/>
  <c r="J44" i="1" s="1"/>
  <c r="H15" i="1"/>
  <c r="I15" i="1" s="1"/>
  <c r="J15" i="1" s="1"/>
  <c r="H24" i="1"/>
  <c r="I24" i="1" s="1"/>
  <c r="J24" i="1" s="1"/>
  <c r="H38" i="1"/>
  <c r="I38" i="1" s="1"/>
  <c r="J38" i="1" s="1"/>
  <c r="H48" i="1"/>
  <c r="H58" i="1"/>
  <c r="I58" i="1" s="1"/>
  <c r="J58" i="1" s="1"/>
  <c r="H69" i="1"/>
  <c r="I69" i="1" s="1"/>
  <c r="J69" i="1" s="1"/>
  <c r="H80" i="1"/>
  <c r="I80" i="1" s="1"/>
  <c r="J80" i="1" s="1"/>
  <c r="H90" i="1"/>
  <c r="I90" i="1" s="1"/>
  <c r="J90" i="1" s="1"/>
  <c r="H98" i="1"/>
  <c r="I98" i="1" s="1"/>
  <c r="J98" i="1" s="1"/>
  <c r="H107" i="1"/>
  <c r="I107" i="1" s="1"/>
  <c r="J107" i="1" s="1"/>
  <c r="H118" i="1"/>
  <c r="H129" i="1"/>
  <c r="H139" i="1"/>
  <c r="I139" i="1" s="1"/>
  <c r="J139" i="1" s="1"/>
  <c r="H152" i="1"/>
  <c r="I152" i="1" s="1"/>
  <c r="J152" i="1" s="1"/>
  <c r="H162" i="1"/>
  <c r="H176" i="1"/>
  <c r="I176" i="1" s="1"/>
  <c r="J176" i="1" s="1"/>
  <c r="H185" i="1"/>
  <c r="I185" i="1" s="1"/>
  <c r="J185" i="1" s="1"/>
  <c r="H196" i="1"/>
  <c r="I196" i="1" s="1"/>
  <c r="J196" i="1" s="1"/>
  <c r="H52" i="1"/>
  <c r="I52" i="1" s="1"/>
  <c r="J52" i="1" s="1"/>
  <c r="H106" i="1"/>
  <c r="H149" i="1"/>
  <c r="I149" i="1" s="1"/>
  <c r="J149" i="1" s="1"/>
  <c r="I150" i="1"/>
  <c r="J150" i="1" s="1"/>
  <c r="H22" i="1"/>
  <c r="I22" i="1" s="1"/>
  <c r="J22" i="1" s="1"/>
  <c r="H116" i="1"/>
  <c r="I116" i="1" s="1"/>
  <c r="J116" i="1" s="1"/>
  <c r="H193" i="1"/>
  <c r="I193" i="1" s="1"/>
  <c r="J193" i="1" s="1"/>
  <c r="I138" i="1"/>
  <c r="J138" i="1" s="1"/>
  <c r="I129" i="1"/>
  <c r="J129" i="1" s="1"/>
  <c r="H16" i="1"/>
  <c r="H25" i="1"/>
  <c r="H39" i="1"/>
  <c r="I39" i="1" s="1"/>
  <c r="J39" i="1" s="1"/>
  <c r="H49" i="1"/>
  <c r="I49" i="1" s="1"/>
  <c r="J49" i="1" s="1"/>
  <c r="H59" i="1"/>
  <c r="H70" i="1"/>
  <c r="H81" i="1"/>
  <c r="I81" i="1" s="1"/>
  <c r="J81" i="1" s="1"/>
  <c r="H91" i="1"/>
  <c r="I91" i="1" s="1"/>
  <c r="J91" i="1" s="1"/>
  <c r="H99" i="1"/>
  <c r="H108" i="1"/>
  <c r="H120" i="1"/>
  <c r="I120" i="1" s="1"/>
  <c r="J120" i="1" s="1"/>
  <c r="H132" i="1"/>
  <c r="I132" i="1" s="1"/>
  <c r="J132" i="1" s="1"/>
  <c r="H142" i="1"/>
  <c r="H153" i="1"/>
  <c r="H165" i="1"/>
  <c r="I165" i="1" s="1"/>
  <c r="J165" i="1" s="1"/>
  <c r="H177" i="1"/>
  <c r="I177" i="1" s="1"/>
  <c r="J177" i="1" s="1"/>
  <c r="H187" i="1"/>
  <c r="H197" i="1"/>
  <c r="H53" i="1"/>
  <c r="I53" i="1" s="1"/>
  <c r="J53" i="1" s="1"/>
  <c r="H112" i="1"/>
  <c r="I112" i="1" s="1"/>
  <c r="J112" i="1" s="1"/>
  <c r="H156" i="1"/>
  <c r="I156" i="1" s="1"/>
  <c r="J156" i="1" s="1"/>
  <c r="H34" i="1"/>
  <c r="I34" i="1" s="1"/>
  <c r="J34" i="1" s="1"/>
  <c r="H104" i="1"/>
  <c r="I104" i="1" s="1"/>
  <c r="J104" i="1" s="1"/>
  <c r="H160" i="1"/>
  <c r="H183" i="1"/>
  <c r="I183" i="1" s="1"/>
  <c r="J183" i="1" s="1"/>
  <c r="I192" i="1"/>
  <c r="J192" i="1" s="1"/>
  <c r="I128" i="1"/>
  <c r="J128" i="1" s="1"/>
  <c r="I119" i="1"/>
  <c r="J119" i="1" s="1"/>
  <c r="I68" i="1"/>
  <c r="J68" i="1" s="1"/>
  <c r="H17" i="1"/>
  <c r="I17" i="1" s="1"/>
  <c r="J17" i="1" s="1"/>
  <c r="H26" i="1"/>
  <c r="I26" i="1" s="1"/>
  <c r="J26" i="1" s="1"/>
  <c r="H40" i="1"/>
  <c r="I40" i="1" s="1"/>
  <c r="J40" i="1" s="1"/>
  <c r="H50" i="1"/>
  <c r="H60" i="1"/>
  <c r="I60" i="1" s="1"/>
  <c r="J60" i="1" s="1"/>
  <c r="H71" i="1"/>
  <c r="H83" i="1"/>
  <c r="I83" i="1" s="1"/>
  <c r="J83" i="1" s="1"/>
  <c r="H92" i="1"/>
  <c r="H100" i="1"/>
  <c r="H110" i="1"/>
  <c r="I110" i="1" s="1"/>
  <c r="J110" i="1" s="1"/>
  <c r="H121" i="1"/>
  <c r="I121" i="1" s="1"/>
  <c r="J121" i="1" s="1"/>
  <c r="H133" i="1"/>
  <c r="H145" i="1"/>
  <c r="I145" i="1" s="1"/>
  <c r="J145" i="1" s="1"/>
  <c r="H154" i="1"/>
  <c r="I154" i="1" s="1"/>
  <c r="J154" i="1" s="1"/>
  <c r="H166" i="1"/>
  <c r="I166" i="1" s="1"/>
  <c r="J166" i="1" s="1"/>
  <c r="H179" i="1"/>
  <c r="I179" i="1" s="1"/>
  <c r="J179" i="1" s="1"/>
  <c r="H188" i="1"/>
  <c r="H29" i="1"/>
  <c r="I29" i="1" s="1"/>
  <c r="J29" i="1" s="1"/>
  <c r="H63" i="1"/>
  <c r="I63" i="1" s="1"/>
  <c r="J63" i="1" s="1"/>
  <c r="H119" i="1"/>
  <c r="H163" i="1"/>
  <c r="I163" i="1" s="1"/>
  <c r="J163" i="1" s="1"/>
  <c r="I162" i="1"/>
  <c r="J162" i="1" s="1"/>
  <c r="I127" i="1"/>
  <c r="J127" i="1" s="1"/>
  <c r="I118" i="1"/>
  <c r="J118" i="1" s="1"/>
  <c r="I84" i="1"/>
  <c r="J84" i="1" s="1"/>
  <c r="H18" i="1"/>
  <c r="H27" i="1"/>
  <c r="I27" i="1" s="1"/>
  <c r="J27" i="1" s="1"/>
  <c r="H41" i="1"/>
  <c r="I41" i="1" s="1"/>
  <c r="J41" i="1" s="1"/>
  <c r="H51" i="1"/>
  <c r="I51" i="1" s="1"/>
  <c r="J51" i="1" s="1"/>
  <c r="H61" i="1"/>
  <c r="H73" i="1"/>
  <c r="I73" i="1" s="1"/>
  <c r="J73" i="1" s="1"/>
  <c r="H84" i="1"/>
  <c r="H93" i="1"/>
  <c r="I93" i="1" s="1"/>
  <c r="J93" i="1" s="1"/>
  <c r="H101" i="1"/>
  <c r="I101" i="1" s="1"/>
  <c r="J101" i="1" s="1"/>
  <c r="H111" i="1"/>
  <c r="I111" i="1" s="1"/>
  <c r="J111" i="1" s="1"/>
  <c r="H122" i="1"/>
  <c r="I122" i="1" s="1"/>
  <c r="J122" i="1" s="1"/>
  <c r="H134" i="1"/>
  <c r="I134" i="1" s="1"/>
  <c r="J134" i="1" s="1"/>
  <c r="H146" i="1"/>
  <c r="I146" i="1" s="1"/>
  <c r="J146" i="1" s="1"/>
  <c r="H155" i="1"/>
  <c r="I155" i="1" s="1"/>
  <c r="J155" i="1" s="1"/>
  <c r="H168" i="1"/>
  <c r="I168" i="1" s="1"/>
  <c r="J168" i="1" s="1"/>
  <c r="H180" i="1"/>
  <c r="I180" i="1" s="1"/>
  <c r="J180" i="1" s="1"/>
  <c r="H189" i="1"/>
  <c r="I189" i="1" s="1"/>
  <c r="J189" i="1" s="1"/>
  <c r="H30" i="1"/>
  <c r="H65" i="1"/>
  <c r="I65" i="1" s="1"/>
  <c r="J65" i="1" s="1"/>
  <c r="H124" i="1"/>
  <c r="I124" i="1" s="1"/>
  <c r="J124" i="1" s="1"/>
  <c r="H167" i="1"/>
  <c r="I167" i="1" s="1"/>
  <c r="J167" i="1" s="1"/>
  <c r="I144" i="1"/>
  <c r="J144" i="1" s="1"/>
  <c r="I117" i="1"/>
  <c r="J117" i="1" s="1"/>
  <c r="I57" i="1"/>
  <c r="J57" i="1" s="1"/>
  <c r="I23" i="1"/>
  <c r="J23" i="1" s="1"/>
  <c r="H19" i="1"/>
  <c r="I19" i="1" s="1"/>
  <c r="J19" i="1" s="1"/>
  <c r="H28" i="1"/>
  <c r="I28" i="1" s="1"/>
  <c r="J28" i="1" s="1"/>
  <c r="H42" i="1"/>
  <c r="I42" i="1" s="1"/>
  <c r="J42" i="1" s="1"/>
  <c r="H54" i="1"/>
  <c r="I54" i="1" s="1"/>
  <c r="J54" i="1" s="1"/>
  <c r="H62" i="1"/>
  <c r="I62" i="1" s="1"/>
  <c r="J62" i="1" s="1"/>
  <c r="H74" i="1"/>
  <c r="I74" i="1" s="1"/>
  <c r="J74" i="1" s="1"/>
  <c r="H86" i="1"/>
  <c r="I86" i="1" s="1"/>
  <c r="J86" i="1" s="1"/>
  <c r="H94" i="1"/>
  <c r="I94" i="1" s="1"/>
  <c r="J94" i="1" s="1"/>
  <c r="H102" i="1"/>
  <c r="I102" i="1" s="1"/>
  <c r="J102" i="1" s="1"/>
  <c r="H114" i="1"/>
  <c r="I114" i="1" s="1"/>
  <c r="J114" i="1" s="1"/>
  <c r="H123" i="1"/>
  <c r="I123" i="1" s="1"/>
  <c r="J123" i="1" s="1"/>
  <c r="H135" i="1"/>
  <c r="I135" i="1" s="1"/>
  <c r="J135" i="1" s="1"/>
  <c r="H147" i="1"/>
  <c r="I147" i="1" s="1"/>
  <c r="J147" i="1" s="1"/>
  <c r="H157" i="1"/>
  <c r="I157" i="1" s="1"/>
  <c r="J157" i="1" s="1"/>
  <c r="H169" i="1"/>
  <c r="I169" i="1" s="1"/>
  <c r="J169" i="1" s="1"/>
  <c r="H181" i="1"/>
  <c r="I181" i="1" s="1"/>
  <c r="J181" i="1" s="1"/>
  <c r="H191" i="1"/>
  <c r="I191" i="1" s="1"/>
  <c r="J191" i="1" s="1"/>
  <c r="H31" i="1"/>
  <c r="I31" i="1" s="1"/>
  <c r="J31" i="1" s="1"/>
  <c r="H72" i="1"/>
  <c r="I72" i="1" s="1"/>
  <c r="J72" i="1" s="1"/>
  <c r="H131" i="1"/>
  <c r="I131" i="1" s="1"/>
  <c r="J131" i="1" s="1"/>
  <c r="H173" i="1"/>
  <c r="I173" i="1" s="1"/>
  <c r="J173" i="1" s="1"/>
  <c r="H66" i="1"/>
  <c r="I66" i="1" s="1"/>
  <c r="J66" i="1" s="1"/>
  <c r="H88" i="1"/>
  <c r="I88" i="1" s="1"/>
  <c r="J88" i="1" s="1"/>
  <c r="H137" i="1"/>
  <c r="I137" i="1" s="1"/>
  <c r="J137" i="1" s="1"/>
  <c r="H35" i="1"/>
  <c r="I35" i="1" s="1"/>
  <c r="J35" i="1" s="1"/>
  <c r="I188" i="1"/>
  <c r="J188" i="1" s="1"/>
  <c r="I160" i="1"/>
  <c r="J160" i="1" s="1"/>
  <c r="I48" i="1"/>
  <c r="J48" i="1" s="1"/>
  <c r="I30" i="1"/>
  <c r="J30" i="1" s="1"/>
  <c r="I12" i="1"/>
  <c r="J12" i="1" s="1"/>
  <c r="J11" i="1" s="1"/>
  <c r="H20" i="1"/>
  <c r="H33" i="1"/>
  <c r="I33" i="1" s="1"/>
  <c r="J33" i="1" s="1"/>
  <c r="H43" i="1"/>
  <c r="I43" i="1" s="1"/>
  <c r="J43" i="1" s="1"/>
  <c r="H55" i="1"/>
  <c r="I55" i="1" s="1"/>
  <c r="J55" i="1" s="1"/>
  <c r="H64" i="1"/>
  <c r="I64" i="1" s="1"/>
  <c r="J64" i="1" s="1"/>
  <c r="H75" i="1"/>
  <c r="I75" i="1" s="1"/>
  <c r="J75" i="1" s="1"/>
  <c r="H87" i="1"/>
  <c r="I87" i="1" s="1"/>
  <c r="J87" i="1" s="1"/>
  <c r="H95" i="1"/>
  <c r="I95" i="1" s="1"/>
  <c r="J95" i="1" s="1"/>
  <c r="H103" i="1"/>
  <c r="H115" i="1"/>
  <c r="I115" i="1" s="1"/>
  <c r="J115" i="1" s="1"/>
  <c r="H126" i="1"/>
  <c r="H136" i="1"/>
  <c r="I136" i="1" s="1"/>
  <c r="J136" i="1" s="1"/>
  <c r="H148" i="1"/>
  <c r="I148" i="1" s="1"/>
  <c r="J148" i="1" s="1"/>
  <c r="H159" i="1"/>
  <c r="I159" i="1" s="1"/>
  <c r="J159" i="1" s="1"/>
  <c r="H170" i="1"/>
  <c r="I170" i="1" s="1"/>
  <c r="J170" i="1" s="1"/>
  <c r="H182" i="1"/>
  <c r="I182" i="1" s="1"/>
  <c r="J182" i="1" s="1"/>
  <c r="H32" i="1"/>
  <c r="I32" i="1" s="1"/>
  <c r="J32" i="1" s="1"/>
  <c r="H77" i="1"/>
  <c r="I77" i="1" s="1"/>
  <c r="J77" i="1" s="1"/>
  <c r="H140" i="1"/>
  <c r="I140" i="1" s="1"/>
  <c r="J140" i="1" s="1"/>
  <c r="I106" i="1"/>
  <c r="J106" i="1" s="1"/>
  <c r="I16" i="1"/>
  <c r="J16" i="1" s="1"/>
  <c r="I153" i="1"/>
  <c r="J153" i="1" s="1"/>
  <c r="I108" i="1"/>
  <c r="J108" i="1" s="1"/>
  <c r="I100" i="1"/>
  <c r="J100" i="1" s="1"/>
  <c r="I92" i="1"/>
  <c r="J92" i="1" s="1"/>
  <c r="I50" i="1"/>
  <c r="J50" i="1" s="1"/>
  <c r="I59" i="1"/>
  <c r="J59" i="1" s="1"/>
  <c r="I25" i="1"/>
  <c r="J25" i="1" s="1"/>
  <c r="I126" i="1"/>
  <c r="J126" i="1" s="1"/>
  <c r="I99" i="1"/>
  <c r="J99" i="1" s="1"/>
  <c r="I197" i="1"/>
  <c r="J197" i="1" s="1"/>
  <c r="I187" i="1"/>
  <c r="J187" i="1" s="1"/>
  <c r="I133" i="1"/>
  <c r="J133" i="1" s="1"/>
  <c r="I20" i="1"/>
  <c r="J20" i="1" s="1"/>
  <c r="I71" i="1"/>
  <c r="J71" i="1" s="1"/>
  <c r="I142" i="1"/>
  <c r="J142" i="1" s="1"/>
  <c r="I103" i="1"/>
  <c r="J103" i="1" s="1"/>
  <c r="I70" i="1"/>
  <c r="J70" i="1" s="1"/>
  <c r="I61" i="1"/>
  <c r="J61" i="1" s="1"/>
  <c r="I18" i="1"/>
  <c r="J18" i="1" s="1"/>
  <c r="J164" i="1" l="1"/>
  <c r="C11" i="4"/>
  <c r="J186" i="1"/>
  <c r="J37" i="1"/>
  <c r="J190" i="1"/>
  <c r="J158" i="1"/>
  <c r="J143" i="1"/>
  <c r="J113" i="1"/>
  <c r="J175" i="1"/>
  <c r="J194" i="1"/>
  <c r="J67" i="1"/>
  <c r="J125" i="1"/>
  <c r="J76" i="1"/>
  <c r="J109" i="1"/>
  <c r="J21" i="1"/>
  <c r="J130" i="1"/>
  <c r="J45" i="1"/>
  <c r="R13" i="4" l="1"/>
  <c r="G13" i="4"/>
  <c r="C59" i="4"/>
  <c r="R61" i="4" s="1"/>
  <c r="S61" i="4" s="1"/>
  <c r="T61" i="4" s="1"/>
  <c r="C56" i="4"/>
  <c r="C53" i="4"/>
  <c r="C38" i="4"/>
  <c r="J40" i="4" s="1"/>
  <c r="S40" i="4" s="1"/>
  <c r="T40" i="4" s="1"/>
  <c r="C23" i="4"/>
  <c r="L25" i="4" s="1"/>
  <c r="C17" i="4"/>
  <c r="L19" i="4" s="1"/>
  <c r="C20" i="4"/>
  <c r="C32" i="4"/>
  <c r="K34" i="4" s="1"/>
  <c r="S34" i="4" s="1"/>
  <c r="T34" i="4" s="1"/>
  <c r="C26" i="4"/>
  <c r="C50" i="4"/>
  <c r="C62" i="4"/>
  <c r="L64" i="4" s="1"/>
  <c r="C41" i="4"/>
  <c r="G43" i="4" s="1"/>
  <c r="S43" i="4" s="1"/>
  <c r="T43" i="4" s="1"/>
  <c r="C35" i="4"/>
  <c r="L37" i="4" s="1"/>
  <c r="C44" i="4"/>
  <c r="L46" i="4" s="1"/>
  <c r="C29" i="4"/>
  <c r="C47" i="4"/>
  <c r="I49" i="4" s="1"/>
  <c r="S49" i="4" s="1"/>
  <c r="T49" i="4" s="1"/>
  <c r="H13" i="4"/>
  <c r="P13" i="4"/>
  <c r="O13" i="4"/>
  <c r="I13" i="4"/>
  <c r="Q13" i="4"/>
  <c r="J13" i="4"/>
  <c r="K13" i="4"/>
  <c r="L13" i="4"/>
  <c r="M13" i="4"/>
  <c r="N13" i="4"/>
  <c r="K22" i="4" l="1"/>
  <c r="L22" i="4"/>
  <c r="M22" i="4"/>
  <c r="N22" i="4"/>
  <c r="G22" i="4"/>
  <c r="O22" i="4"/>
  <c r="J22" i="4"/>
  <c r="H22" i="4"/>
  <c r="P22" i="4"/>
  <c r="R22" i="4"/>
  <c r="I22" i="4"/>
  <c r="Q22" i="4"/>
  <c r="L58" i="4"/>
  <c r="G58" i="4"/>
  <c r="F55" i="4"/>
  <c r="D55" i="4"/>
  <c r="E55" i="4"/>
  <c r="K37" i="4"/>
  <c r="S37" i="4" s="1"/>
  <c r="T37" i="4" s="1"/>
  <c r="N19" i="4"/>
  <c r="O19" i="4"/>
  <c r="G19" i="4"/>
  <c r="H19" i="4"/>
  <c r="P19" i="4"/>
  <c r="I19" i="4"/>
  <c r="Q19" i="4"/>
  <c r="J19" i="4"/>
  <c r="R19" i="4"/>
  <c r="K19" i="4"/>
  <c r="M19" i="4"/>
  <c r="S13" i="4"/>
  <c r="T13" i="4" s="1"/>
  <c r="H31" i="4"/>
  <c r="I31" i="4"/>
  <c r="J31" i="4"/>
  <c r="K31" i="4"/>
  <c r="L31" i="4"/>
  <c r="G31" i="4"/>
  <c r="K64" i="4"/>
  <c r="M58" i="4"/>
  <c r="N58" i="4"/>
  <c r="K58" i="4"/>
  <c r="O58" i="4"/>
  <c r="H58" i="4"/>
  <c r="P58" i="4"/>
  <c r="I58" i="4"/>
  <c r="Q58" i="4"/>
  <c r="J58" i="4"/>
  <c r="R58" i="4"/>
  <c r="L28" i="4"/>
  <c r="M28" i="4"/>
  <c r="N28" i="4"/>
  <c r="Q28" i="4"/>
  <c r="O28" i="4"/>
  <c r="P28" i="4"/>
  <c r="H25" i="4"/>
  <c r="P25" i="4"/>
  <c r="I25" i="4"/>
  <c r="Q25" i="4"/>
  <c r="J25" i="4"/>
  <c r="R25" i="4"/>
  <c r="K25" i="4"/>
  <c r="M25" i="4"/>
  <c r="G25" i="4"/>
  <c r="O25" i="4"/>
  <c r="N25" i="4"/>
  <c r="N46" i="4"/>
  <c r="R46" i="4"/>
  <c r="K46" i="4"/>
  <c r="O46" i="4"/>
  <c r="P46" i="4"/>
  <c r="Q46" i="4"/>
  <c r="N52" i="4"/>
  <c r="K52" i="4"/>
  <c r="H52" i="4"/>
  <c r="O52" i="4"/>
  <c r="P52" i="4"/>
  <c r="R52" i="4"/>
  <c r="Q52" i="4"/>
  <c r="R10" i="4" l="1"/>
  <c r="H10" i="4"/>
  <c r="L10" i="4"/>
  <c r="I10" i="4"/>
  <c r="O10" i="4"/>
  <c r="N10" i="4"/>
  <c r="M10" i="4"/>
  <c r="K10" i="4"/>
  <c r="J10" i="4"/>
  <c r="Q10" i="4"/>
  <c r="P10" i="4"/>
  <c r="S52" i="4"/>
  <c r="T52" i="4" s="1"/>
  <c r="S28" i="4"/>
  <c r="T28" i="4" s="1"/>
  <c r="S22" i="4"/>
  <c r="T22" i="4" s="1"/>
  <c r="S55" i="4"/>
  <c r="T55" i="4" s="1"/>
  <c r="S64" i="4"/>
  <c r="T64" i="4" s="1"/>
  <c r="S58" i="4"/>
  <c r="T58" i="4" s="1"/>
  <c r="S31" i="4"/>
  <c r="T31" i="4" s="1"/>
  <c r="G10" i="4"/>
  <c r="S19" i="4"/>
  <c r="T19" i="4" s="1"/>
  <c r="S46" i="4"/>
  <c r="T46" i="4" s="1"/>
  <c r="S25" i="4"/>
  <c r="T25" i="4" s="1"/>
  <c r="I14" i="1" l="1"/>
  <c r="J14" i="1" s="1"/>
  <c r="J13" i="1" s="1"/>
  <c r="J10" i="1" s="1"/>
  <c r="C14" i="4" l="1"/>
  <c r="E16" i="4" l="1"/>
  <c r="E10" i="4" s="1"/>
  <c r="F16" i="4"/>
  <c r="F10" i="4" s="1"/>
  <c r="D16" i="4"/>
  <c r="C8" i="4"/>
  <c r="G9" i="4" s="1"/>
  <c r="D10" i="4" l="1"/>
  <c r="S16" i="4"/>
  <c r="T16" i="4" s="1"/>
  <c r="D9" i="4" l="1"/>
  <c r="S10" i="4"/>
  <c r="T10" i="4" s="1"/>
  <c r="D65" i="4"/>
  <c r="D66" i="4" s="1"/>
  <c r="L9" i="4"/>
  <c r="J9" i="4"/>
  <c r="R9" i="4"/>
  <c r="Q9" i="4"/>
  <c r="I9" i="4"/>
  <c r="K9" i="4"/>
  <c r="F9" i="4" l="1"/>
  <c r="M9" i="4"/>
  <c r="O9" i="4"/>
  <c r="P9" i="4"/>
  <c r="H9" i="4"/>
  <c r="N9" i="4"/>
  <c r="E9" i="4" l="1"/>
  <c r="S9" i="4" s="1"/>
  <c r="E65" i="4"/>
  <c r="F65" i="4" l="1"/>
  <c r="E66" i="4"/>
  <c r="G65" i="4" l="1"/>
  <c r="F66" i="4"/>
  <c r="H65" i="4" l="1"/>
  <c r="G66" i="4"/>
  <c r="I65" i="4" l="1"/>
  <c r="H66" i="4"/>
  <c r="J65" i="4" l="1"/>
  <c r="I66" i="4"/>
  <c r="K65" i="4" l="1"/>
  <c r="J66" i="4"/>
  <c r="L65" i="4" l="1"/>
  <c r="K66" i="4"/>
  <c r="M65" i="4" l="1"/>
  <c r="L66" i="4"/>
  <c r="N65" i="4" l="1"/>
  <c r="M66" i="4"/>
  <c r="O65" i="4" l="1"/>
  <c r="N66" i="4"/>
  <c r="P65" i="4" l="1"/>
  <c r="Q65" i="4" s="1"/>
  <c r="R65" i="4" s="1"/>
  <c r="R66" i="4" s="1"/>
  <c r="O66" i="4"/>
  <c r="P66" i="4" l="1"/>
  <c r="Q66" i="4" l="1"/>
</calcChain>
</file>

<file path=xl/comments1.xml><?xml version="1.0" encoding="utf-8"?>
<comments xmlns="http://schemas.openxmlformats.org/spreadsheetml/2006/main">
  <authors>
    <author>Delson</author>
  </authors>
  <commentList>
    <comment ref="J7" authorId="0" shapeId="0">
      <text>
        <r>
          <rPr>
            <b/>
            <sz val="9"/>
            <color indexed="81"/>
            <rFont val="Segoe UI"/>
            <family val="2"/>
          </rPr>
          <t>PREENCHER SOMENTE ESTA CÉLULA COM 2 CASAS DECIMAIS</t>
        </r>
      </text>
    </comment>
  </commentList>
</comments>
</file>

<file path=xl/comments2.xml><?xml version="1.0" encoding="utf-8"?>
<comments xmlns="http://schemas.openxmlformats.org/spreadsheetml/2006/main">
  <authors>
    <author>Delson</author>
  </authors>
  <commentList>
    <comment ref="A8" authorId="0" shapeId="0">
      <text>
        <r>
          <rPr>
            <b/>
            <sz val="9"/>
            <color indexed="81"/>
            <rFont val="Segoe UI"/>
            <family val="2"/>
          </rPr>
          <t>Delson:</t>
        </r>
        <r>
          <rPr>
            <sz val="9"/>
            <color indexed="81"/>
            <rFont val="Segoe UI"/>
            <family val="2"/>
          </rPr>
          <t xml:space="preserve">
</t>
        </r>
      </text>
    </comment>
  </commentList>
</comments>
</file>

<file path=xl/sharedStrings.xml><?xml version="1.0" encoding="utf-8"?>
<sst xmlns="http://schemas.openxmlformats.org/spreadsheetml/2006/main" count="1008" uniqueCount="492">
  <si>
    <t>SINAPI</t>
  </si>
  <si>
    <t>CONTENÇÃO E ESTABILIZAÇÃO DE TALUDE NO MORRO DO CRISTO - JUIZ DE FORA/MG</t>
  </si>
  <si>
    <t>-</t>
  </si>
  <si>
    <t>ADMINISTRAÇÃO LOCAL (12 MESES: OBRA)</t>
  </si>
  <si>
    <t>Composição</t>
  </si>
  <si>
    <t>CPU_ADM</t>
  </si>
  <si>
    <t>ADMINISTRAÇÃO LOCAL COMPOSTA POR: ENG. CIVIL DE OBRA SENIOR E PLENO (2 PROF.) / TÉCNICO DE EDIFICAÇÕES (2 PROF.), SEGURANÇA DO TRABALHO / ENCARREGADO GERAL (2 PROF.) / TOPÓGRAFO E AUXILIAR DE TOPÓGRAFO / ALMOXARIFE / AUXILIAR DE ESCRITÓRIO / VIGILÂNCIA DA OBRA (2 PROF.) (SINAPI: 93568 / 93567 / 100534 / 100321 / 93572 / 94296 / 101389 / 93563 / 93566 / /101460)</t>
  </si>
  <si>
    <t>%CT</t>
  </si>
  <si>
    <t xml:space="preserve">SONDAGEM </t>
  </si>
  <si>
    <t>DER-SP</t>
  </si>
  <si>
    <t>21.01.08</t>
  </si>
  <si>
    <t>TAXA FIXA DE INSTALACAO PARA SONDAGEM ROTATIVA (BDI DIFERENCIADO)</t>
  </si>
  <si>
    <t>UN</t>
  </si>
  <si>
    <t>21.01.09</t>
  </si>
  <si>
    <t>TRANSPORTE DE EQUIPAMENTO DE SONDAGEM</t>
  </si>
  <si>
    <t>KM</t>
  </si>
  <si>
    <t>21.01.10</t>
  </si>
  <si>
    <t>DESLOCAMENTO DE EQUIPAMENTO DE SONDAGEM</t>
  </si>
  <si>
    <t>M</t>
  </si>
  <si>
    <t>21.01.12</t>
  </si>
  <si>
    <t>PLATAFORMA OU BANQUETA PARA SONDAGEM ROTATIVA</t>
  </si>
  <si>
    <t>EQP</t>
  </si>
  <si>
    <t>EMBASA</t>
  </si>
  <si>
    <t>32.04.01</t>
  </si>
  <si>
    <t>SONDAGEM ROTATIVA EM SOLO - DIÂMETRO HX</t>
  </si>
  <si>
    <t>32.04.22</t>
  </si>
  <si>
    <t>SONDAGEM ROTATIVA EM ROCHA DURA - DIÂMETRO HX</t>
  </si>
  <si>
    <t>32.04.19</t>
  </si>
  <si>
    <t xml:space="preserve">SONDAGEM ROTATIVA EM ROCHA MUITO DURA - DIÂMETRO HX </t>
  </si>
  <si>
    <t>SERVIÇOS PRELIMINARES / CANTEIRO DE OBRAS</t>
  </si>
  <si>
    <t>103689</t>
  </si>
  <si>
    <t>FORNECIMENTO E INSTALAÇÃO DE PLACA DE OBRA COM CHAPA GALVANIZADA E ESTRUTURA DE MADEIRA. AF_03/2022_PS</t>
  </si>
  <si>
    <t>M2</t>
  </si>
  <si>
    <t>ED-50150</t>
  </si>
  <si>
    <t>LIGAÇÃO DE ÁGUA PROVISÓRIA PARA CANTEIRO, INCLUSIVE HIDRÔMETRO E CAVALETE PARA MEDIÇÃO DE ÁGUA - ENTRADA PRINCIPAL, EM AÇO GALVANIZADO DN 20MM (1/2") - PADRÃO CONCESSIONÁRIA (SEINFRA: ED-50150)</t>
  </si>
  <si>
    <t>ED-31745</t>
  </si>
  <si>
    <t>LIGAÇÃO DE ESGOTO PARA BARRACÃO DE OBRA EM CANTEIRO, EXCLUSIVE FOSSA SÉPTICA (SEINFRA: ED-31745)</t>
  </si>
  <si>
    <t>SEINFRA</t>
  </si>
  <si>
    <t>ED-50151</t>
  </si>
  <si>
    <t>LIGAÇÃO PROVISÓRIA COM ENTRADA DE ENERGIA AÉREA, PADRÃO CEMIG, CARGA INSTALADA DE 15,1KVA ATÉ 30KVA, TRIFÁSICO, COM SAÍDA SUBTERRÂNEA, INCLUSIVE POSTE, CAIXA PARA MEDIDOR, DISJUNTOR, BARRAMENTO, ATERRAMENTO E ACESSÓRIOS</t>
  </si>
  <si>
    <t>ED-50125</t>
  </si>
  <si>
    <t>ÁREA COBERTA EM TELHA FIBROCIMENTO PARA CENTRAL DE CORTE / DOBRA / MONTAGEM EM CANTEIRO DE OBRAS, INCLUSIVE BANCADA E INSTALAÇÕES ELÉTRICAS, EXCLUSIVE VEDAÇÕES LATERAIS (DIM.: 5,00M x 20,00M)</t>
  </si>
  <si>
    <t>ED-33228</t>
  </si>
  <si>
    <t>BAIA PARA ACONDICIONAMENTO DE AGREGADOS/RESÍDUOS DE CONSTRUÇÃO COM 2 MÓDULOS E MEDIDAS 3X6X1,2M (FORNECIMENTO E INSTALAÇÃO) (SEINFRA: ED-33228)</t>
  </si>
  <si>
    <t>ED-50128</t>
  </si>
  <si>
    <t>BARRACÃO DE OBRA PARA DEPÓSITO E FERRAMENTARIA TIPO-I, ÁREA INTERNA 14,52M2, EM CHAPA DE COMPENSADO RESINADO, INCLUSIVE MOBILIÁRIO (OBRA DE PEQUENO PORTE, EFETIVO ATÉ 30 HOMENS), PADRÃO DER-MG</t>
  </si>
  <si>
    <t>SINAPI-I</t>
  </si>
  <si>
    <t>10775</t>
  </si>
  <si>
    <t>LOCACAO DE CONTAINER 2,30 X 6,00 M, ALT. 2,50 M, COM 1 SANITARIO, PARA ESCRITORIO, COMPLETO, SEM DIVISORIAS INTERNAS (NAO INCLUI MOBILIZACAO/DESMOBILIZACAO)</t>
  </si>
  <si>
    <t>MES</t>
  </si>
  <si>
    <t>10776</t>
  </si>
  <si>
    <t>LOCACAO DE CONTAINER 2,30 X 6,00 M, ALT. 2,50 M, PARA ESCRITORIO, SEM DIVISORIAS INTERNAS E SEM SANITARIO (NAO INCLUI MOBILIZACAO/DESMOBILIZACAO)</t>
  </si>
  <si>
    <t>10778</t>
  </si>
  <si>
    <t>LOCACAO DE CONTAINER 2,30 X 6,00 M, ALT. 2,50 M, PARA SANITARIO, COM 4 BACIAS, 8 CHUVEIROS,1 LAVATORIO E 1 MICTORIO (NAO INCLUI MOBILIZACAO/DESMOBILIZACAO)</t>
  </si>
  <si>
    <t>ED-50155</t>
  </si>
  <si>
    <t>LOCAÇÃO DE BANHEIRO QUÍMICO, DIMENSÃO (110X120X230)CM, LINHA PADRÃO, CONTENDO UMA (1) PIA/HIGIENIZADOR DE MÃOS, INCLUSIVE MANUTENÇÃO E MOBILIZAÇÃO/DESMOBILIZAÇÃO (SEINFRA: ED-50155)</t>
  </si>
  <si>
    <t>MÊS</t>
  </si>
  <si>
    <t>105115</t>
  </si>
  <si>
    <t>INSTALAÇÃO E DESINSTALAÇÃO MECANIZADA DE CONTÊINER OU MÓDULO HABITÁVEL DE USOS DIVERSOS. AF_03/2024</t>
  </si>
  <si>
    <t>105114</t>
  </si>
  <si>
    <t>EXECUÇÃO DOS APOIOS PARA CONTÊINER OU MÓDULO HABITÁVEL. AF_03/2024</t>
  </si>
  <si>
    <t>M3</t>
  </si>
  <si>
    <t>ED-50137</t>
  </si>
  <si>
    <t>MOBILIZAÇÃO E DESMOBILIZAÇÃO DE CONTAINER, INCLUSIVE CARGA, DESCARGA E TRANSPORTE EM CAMINHÃO CARROCERIA COM GUINDAUTO (MUNCK), EXCLUSIVE LOCAÇÃO DO CONTAINER (SEINFRA: ED-50137)</t>
  </si>
  <si>
    <t>98459</t>
  </si>
  <si>
    <t>TAPUME COM TELHA METÁLICA. AF_03/2024</t>
  </si>
  <si>
    <t>TERRAPLENAGEM: BARREIRAS FLEXÍVEIS</t>
  </si>
  <si>
    <t>93358</t>
  </si>
  <si>
    <t>ESCAVAÇÃO MANUAL DE VALA. AF_09/2024</t>
  </si>
  <si>
    <t>90082</t>
  </si>
  <si>
    <t>ESCAVAÇÃO MECANIZADA DE VALA COM PROF. ATÉ 1,5 M (MÉDIA MONTANTE E JUSANTE/UMA COMPOSIÇÃO POR TRECHO), ESCAVADEIRA (0,8 M3), LARG. DE 1,5 M A 2,5 M, EM SOLO DE 1A CATEGORIA, EM LOCAIS COM ALTO NÍVEL DE INTERFERÊNCIA. AF_09/2024</t>
  </si>
  <si>
    <t>102354</t>
  </si>
  <si>
    <t>DESMONTE DE MATERIAL DE 3ª CATEGORIA (BLOCOS DE ROCHAS OU MATACOS), COM MARTELETE PNEUMÁTICO MANUAL - EXCLUSIVE CARGA E TRANSPORTE. AF_03/2021</t>
  </si>
  <si>
    <t>102360</t>
  </si>
  <si>
    <t>RETIRADA DE MATERIAL DE 3ª CATEGORIA (APÓS ESCAVAÇÃO/DESMONTE), COM ESCAVADEIRA HIDRÁULICA - EXCLUSIVE CARGA E TRANSPORTE (SINAPI 102360)</t>
  </si>
  <si>
    <t>100980</t>
  </si>
  <si>
    <t>CARGA, MANOBRA E DESCARGA DE SOLOS E MATERIAIS GRANULARES EM CAMINHÃO BASCULANTE 18 M³ - CARGA COM ESCAVADEIRA HIDRÁULICA (CAÇAMBA DE 1,20 M³ / 155 HP) E DESCARGA LIVRE (UNIDADE: M3). AF_02/2026</t>
  </si>
  <si>
    <t>95877</t>
  </si>
  <si>
    <t>TRANSPORTE COM CAMINHÃO BASCULANTE DE 18 M³, EM VIA URBANA PAVIMENTADA, DMT ATÉ 30 KM (UNIDADE: M3XKM). AF_02/2026</t>
  </si>
  <si>
    <t>M3XKM</t>
  </si>
  <si>
    <t>Cotação</t>
  </si>
  <si>
    <t>005</t>
  </si>
  <si>
    <t>TAXA DE DESTINAÇÃO DE RESÍDUOS INSERVÍVEIS EM ATERRO DE INERTES LICENCIADO PELA PJF (BDI DIFERENCIADO)</t>
  </si>
  <si>
    <t>CONTENÇÃO: BARREIRAS FLEXÍVEIS</t>
  </si>
  <si>
    <t>98524</t>
  </si>
  <si>
    <t>LIMPEZA MANUAL DE VEGETAÇÃO EM TERRENO COM ENXADA. AF_03/2024</t>
  </si>
  <si>
    <t>ED-51131</t>
  </si>
  <si>
    <t>CARGA MANUAL DE MATERIAL DE QUALQUER NATUREZA SOBRE CAMINHÃO, EXCLUSIVE TRANSPORTE (SEINFRA: ED-51131)</t>
  </si>
  <si>
    <t>ED-51134</t>
  </si>
  <si>
    <t>TRANSP. MATERIAL DE QUALQUER NATUREZA COM CARRINHO DE MÃO, DISTÂNCIAS MAIORES QUE 50M E MENORES OU IGUAIS A 100M, INCLUSIVE CARGA/DESGARGA (SEINFRA: ED-51134)</t>
  </si>
  <si>
    <t>COTAÇÃO</t>
  </si>
  <si>
    <t>011</t>
  </si>
  <si>
    <t>FORNECIMENTO DE BARREIRA DINÂMICA CONTRA QUEDAS DE ROCHAS, COMPOSTA DE ARAME DE ALTA RESISTÊNCIA, ENERGIA DE CONTENÇÃO ATÉ 3000KJ, COM GALVANIZAÇÃO EM ZINCO ALUMÍNIO, INCLUSIVE POSTES, PLACAS DE BASE, CABOS DE AÇO ESPECIAIS E DEMAIS COMPONENTES DO SISTEMA, INCLUSIVE DESCARGA DA TELA NA OBRA (BDI DIFERENCIADO)</t>
  </si>
  <si>
    <t>CPU 
11.040</t>
  </si>
  <si>
    <t>INSTALAÇÃO COMPLETA DE BARREIRA DINÂMICA CONTRA QUEDAS DE ROCHAS, COMPOSTA DE ARAME DE ALTA RESISTÊNCIA, ENERGIA DE CONTENÇÃO ATÉ 3000KJ, COM GALVANIZAÇÃO EM ZINCO ALUMÍNIO,INCLUSIVE POSTES, PLACAS DE BASE, CABOS DE AÇO ESPECIAIS E DEMAIS COMPONENTES DO SISTEMA, INCLUSIVE DESCARGA DA TELA NA OBRA, EXCETO: TELA DE 3000 KJ, PERFURAÇÃO E GRAMPEAMENTO (EMOP 11.040.0105-0)</t>
  </si>
  <si>
    <t>SE10.10.0050A</t>
  </si>
  <si>
    <t>PERFURACAO COM MARTELETE OU PERFURATRIZ MANUAL, DIAMETRO ATE 120MM, EM GRANITO OU GNAISSE (ROCHA ALTERADA) INCLUSIVE AR COMPRIMIDO UTILIZANDO APENAS UMA PERFURATRIZ E UM COMPRESSOR, EXCLUSIVE MANGUEIRA, CONSIDERANDO UMA PRODUCAO MEDIA BRUTA DE 1,00M/H. (SCO SE 10.10.0050) &gt; COEF. ALTERADO: 0,03175M (Ø REFERENCIAL) PARA 0,12M (Ø PROJETO) = 1/(0,03175x0,12) = 3,779528M/M (COEF. ADOTADO)</t>
  </si>
  <si>
    <t>SE10.10.0050B</t>
  </si>
  <si>
    <t>PERFURACAO COM MARTELETE OU PERFURATRIZ MANUAL, DIAMETRO ATE 120, EM GRANITO OU GNAISSE (ROCHA SÃ) INCLUSIVE AR COMPRIMIDO UTILIZANDO APENAS UMA PERFURATRIZ E UM COMPRESSOR, EXCLUSIVE MANGUEIRA, CONSIDERANDO UMA PRODUCAO MEDIA BRUTA DE 1,00M/H. (SCO SE 10.10.0050) &gt; COEF. ALTERADO: 0,03175M (Ø REFERENCIAL) PARA 0,12M (Ø PROJETO) = 1/(0,03175x0,12) = 3,779528M/M (COEF. ADOTADO)</t>
  </si>
  <si>
    <t>CPU 93957</t>
  </si>
  <si>
    <t>EXECUÇÃO DE GRAMPO DE AÇO COM COMP. MENOR OU IGUAL A 6 M, Ø 10 CM, EXCETO PERFURAÇÃO, INCLUSIVE ARMADURA Ø 32 MM (340KN E 380KN), INJEÇÃO DE NATA DE CIMENTO, CARGA, MANOBRA E DESCARGA EM CAMINHÃO DE MATERIAL PERFURADO, CAMINHÃO PIPA E TARIFA DE ÁGUA (SINAPI 93957)</t>
  </si>
  <si>
    <t>CPU 93957A</t>
  </si>
  <si>
    <t>EXECUÇÃO DE GRAMPO DE AÇO COM COMP. MENOR OU IGUAL A 6 M, Ø 10 CM, INCLUSIVE PERFURAÇÃO EM SOLO, INCLUSIVE ARMADURA Ø 32 MM (340KN E 380KN), INJEÇÃO DE NATA DE CIMENTO, CARGA, MANOBRA E DESCARGA EM CAMINHÃO DE MATERIAL PERFURADO, CAMINHÃO PIPA E TARIFA DE ÁGUA (SINAPI 93957)</t>
  </si>
  <si>
    <t>CPU 007A</t>
  </si>
  <si>
    <t>TRANSPORTE HORIZONTAL E MANUAL DE BARREIRAS: FLEXÍVEL, DETRITOS E BLOCOS SOLTOS (SINAPI: 100273)</t>
  </si>
  <si>
    <t>TxKM</t>
  </si>
  <si>
    <t>105522</t>
  </si>
  <si>
    <t>FORN. E INSTALAÇÃO DE TELA ADICIONAL EM MALHA HEXAGONAL DUPLA TORÇÃO 8 x 10 CM, FIO 2,70MM EM BARREIRA FLEXÍVEL  (SINAPI 105522)</t>
  </si>
  <si>
    <t>27.06.20</t>
  </si>
  <si>
    <t>CHUMBADOR QUIMICO DIÂMETRO 1.1/2" (PONTOS DE FIXAÇÃO PARA TRABALHOS EM ALTURA)</t>
  </si>
  <si>
    <t>05.007.0015-0</t>
  </si>
  <si>
    <t>LOCAÇÃO DE CADEIRA SUSPENSA (BALANCIM),CONFORME NR 18 E ABNT NBR 14751, INCLUSIVE KIT DE SEGURANCA COMPLETO, EXCLUSIVE MONTAGEM E DESMONTAGEM (UNxMÊS) (EMOP 05.007.0015-0)</t>
  </si>
  <si>
    <t>OUTRAS</t>
  </si>
  <si>
    <t>05.008.0004-0</t>
  </si>
  <si>
    <t>MONTAGEM E DESMONTAGEM DE CADEIRA SUSPENSA (BALANCIM) (EMOP 05.008.0004-0)</t>
  </si>
  <si>
    <t>CONTENÇÃO: MURO GABIÃO (RUA CARMELO / RUA HALFELD)</t>
  </si>
  <si>
    <t>101207</t>
  </si>
  <si>
    <t>ESCAVAÇÃO VERTICAL, COM CARGA, DESCARGA E TRANSPORTE DE SOLO DE 1ª CATEGORIA, COM ESCAVADEIRA HIDRÁULICA (CAÇAMBA: 0,8 M³ / 111 HP), FROTA DE 2 CAMINHÕES BASCULANTES DE 18 M³, DMT ATÉ 1 KM E VELOCIDADE MÉDIA 14 KM/H (SINAPI 101207)</t>
  </si>
  <si>
    <t>104737</t>
  </si>
  <si>
    <t>REATERRO MANUAL COM PLACA VIBRATÓRIA (SINAPI 104737)</t>
  </si>
  <si>
    <t>92743</t>
  </si>
  <si>
    <t>MURO DE GABIÃO, ENCHIMENTO COM PEDRA DE MÃO TIPO RACHÃO, DE GRAVIDADE, COM GAIOLAS DE COMPRIMENTO IGUAL A 2 M, PARA MUROS COM ALTURA MENOR OU IGUAL A 4 M - FORNECIMENTO E EXECUÇÃO. AF_03/2024</t>
  </si>
  <si>
    <t>92745</t>
  </si>
  <si>
    <t>MURO DE GABIÃO, ENCHIMENTO COM PEDRA DE MÃO TIPO RACHÃO, DE GRAVIDADE, COM GAIOLAS DE COMPRIMENTO IGUAL A 2 M, PARA MUROS COM ALTURA MAIOR QUE 4 M E MENOR OU IGUAL A 6 M - FORNECIMENTO E EXECUÇÃO. AF_03/2024</t>
  </si>
  <si>
    <t>CORTINA ATIRANTADA COM TIRANTES PROTENDIDOS (7A)</t>
  </si>
  <si>
    <t>20193</t>
  </si>
  <si>
    <t>LOCACAO DE ANDAIME METALICO TIPO FACHADEIRO, PECAS COM APROXIMADAMENTE 1,20 M DE LARGURA E 2,0 M DE ALTURA, INCLUINDO DIAGONAIS EM X, BARRAS DE LIGACAO, SAPATAS E DEMAIS ITENS NECESSARIOS A MONTAGEM (NAO INCLUI INSTALACAO)</t>
  </si>
  <si>
    <t>M2XMES</t>
  </si>
  <si>
    <t>97063</t>
  </si>
  <si>
    <t>MONTAGEM E DESMONTAGEM DE ANDAIME MODULAR FACHADEIRO, COM PISO METÁLICO, PARA EDIFÍCIOS COM MULTIPLOS PAVIMENTOS (EXCLUSIVE ANDAIME E LIMPEZA). AF_03/2024</t>
  </si>
  <si>
    <t>94319</t>
  </si>
  <si>
    <t>ATERRO MANUAL DE VALAS COM SOLO ARGILO-ARENOSO. AF_08/2023</t>
  </si>
  <si>
    <t>SUDECAP</t>
  </si>
  <si>
    <t>04.10.01</t>
  </si>
  <si>
    <t>MOBILIZAÇÃO E DESMOBILIZAÇÃO DE EQUIPAMENTO - ESTACA RAIZ (BDI DIFERENCIADO)</t>
  </si>
  <si>
    <t>CPU 102646</t>
  </si>
  <si>
    <t>ESTACA RAIZ, DIÂMETRO DE 30 CM, SEM PRESENÇA DE ROCHA, INCLUSIVE ARGAMASSA (EXCLUSIVE MOBILIZAÇÃO, DESMOBILIZAÇÃO E ARMAÇÃO) (SINAPI 102646)</t>
  </si>
  <si>
    <t>CPU 102650</t>
  </si>
  <si>
    <t>ESTACA RAIZ, DIÂMETRO DE 30 CM, PERFURADA EM ROCHA (EXCLUSIVE MOBILIZAÇÃO, DESMOBILIZAÇÃO E ARMAÇÃO) (SINAPI 102650)</t>
  </si>
  <si>
    <t>95584</t>
  </si>
  <si>
    <t>MONTAGEM DE ARMADURA TRANSVERSAL DE ESTACAS DE SEÇÃO CIRCULAR, DIÂMETRO = 6,30 MM. AF_09/2021_PS</t>
  </si>
  <si>
    <t>KG</t>
  </si>
  <si>
    <t>95577</t>
  </si>
  <si>
    <t>MONTAGEM DE ARMADURA DE ESTACAS, DIÂMETRO = 10,0 MM. AF_09/2021_PS</t>
  </si>
  <si>
    <t>95601</t>
  </si>
  <si>
    <t>ARRASAMENTO MECANICO DE ESTACA DE CONCRETO ARMADO, DIAMETROS DE ATÉ 40 CM. AF_05/2021</t>
  </si>
  <si>
    <t>CPU 
100341B</t>
  </si>
  <si>
    <t>FABRICAÇÃO, MONTAGEM E DESMONTAGEM DE FÔRMA PARA CORTINA DE CONTENÇÃO, EM CHAPA DE MADEIRA COMPENSADA PLASTIFICADA, E = 18 MM, 4 UTILIZAÇÕES (SINAPI 100341)</t>
  </si>
  <si>
    <t>103673</t>
  </si>
  <si>
    <t>LANÇAMENTO COM USO DE BOMBA, ADENSAMENTO E ACABAMENTO DE CONCRETO EM ESTRUTURAS. AF_02/2022</t>
  </si>
  <si>
    <t>1525</t>
  </si>
  <si>
    <t>CONCRETO USINADO BOMBEAVEL, CLASSE DE RESISTENCIA C30, BRITA 0 E 1, SLUMP = 100 +/- 20 MM, COM BOMBEAMENTO (DISPONIBILIZACAO DE BOMBA), SEM O LANCAMENTO (NBR 8953)</t>
  </si>
  <si>
    <t>100345</t>
  </si>
  <si>
    <t>ARMAÇÃO DE CORTINA DE CONTENÇÃO EM CONCRETO ARMADO, COM AÇO CA-50 DE 12,5 MM - MONTAGEM. AF_11/2024</t>
  </si>
  <si>
    <t>100346</t>
  </si>
  <si>
    <t>ARMAÇÃO DE CORTINA DE CONTENÇÃO EM CONCRETO ARMADO, COM AÇO CA-50 DE 16 MM - MONTAGEM. AF_11/2024</t>
  </si>
  <si>
    <t>SICRO</t>
  </si>
  <si>
    <t>2003614</t>
  </si>
  <si>
    <t>DRENO SUB-HORIZONTAL - DSH 01 - MATERIAL DE 1ª CATEGORIA, INCLUSIVE PERFURAÇÃO</t>
  </si>
  <si>
    <t>102725</t>
  </si>
  <si>
    <t>DRENO BARBACÃ, DN 75 MM, COM MATERIAL DRENANTE. AF_07/2021</t>
  </si>
  <si>
    <t>CPU 106541</t>
  </si>
  <si>
    <t>GEOCOMPOSTO COM UMA FACE DE GEOTÊXTIL, NÚCLEO EM PEAD E LONA PLÁSTICA IMPERMEÁVEL VERTICAL FIXADO POR FINCAPINO - FORNECIMENTO E INSTALAÇÃO (SINAPI 106541 / EMOP 07941)</t>
  </si>
  <si>
    <t>CPU 5605882C</t>
  </si>
  <si>
    <t>TIRANTE PERMANENTE PROTENDIDO DE AÇO D = 32 MM, TENSÃO DE ESCOAMENTO = 950 MPA E TENSÃO DE RUPTURA = 1.050 MPA - EXCETO PERFURAÇÃO, INCLUSIVE INJEÇÃO DE NATA DE CIMENTO, ESPAÇADOR, LUVA DE EMENDA, TIRANTE, TUBO PEAD E VÁLVULA MANCHETE (QUANT.: TRECHO ANCORADO COM NATA DE CIMENTO)</t>
  </si>
  <si>
    <t>CPU 5605882B</t>
  </si>
  <si>
    <t>TIRANTE PERMANENTE PROTENDIDO DE AÇO D = 32 MM, TENSÃO DE ESCOAMENTO = 950 MPA E TENSÃO DE RUPTURA = 1.050 MPA - EXCETO PERFURAÇÃO E INJEÇÃO DE NATA DE CIMENTO, INCLUSIVE ESPAÇADOR, LUVA DE EMENDA, TIRANTE, TUBO PEAD E VÁLVULA MANCHETE (QUANT.: TRECHO LIVRE, SEM NATA DE CIMENTO) (SICRO 5605882)</t>
  </si>
  <si>
    <t>5605945B</t>
  </si>
  <si>
    <t>PROTENSÃO DE TIRANTE PERMANENTE PROTENDIDO DE AÇO D = 32 MM, TENSÃO DE ESCOAMENTO = 950 MPA E TENSÃO DE RUPTURA = 1.050 MPA - INCLUSIVE ANCORAGEM, PLACA DE ANCORAGEM 30x30x2,54CM, PORCA, ANEL E GRAUTEAMENTO DA CABEÇA (SICRO 5605945)</t>
  </si>
  <si>
    <t>5605942</t>
  </si>
  <si>
    <t>PINTURA ELETROSTÁTICA COM TINTA EM PÓ À BASE DE RESINA EPÓXI - E = 200 µM</t>
  </si>
  <si>
    <t>ET 30.10.0100</t>
  </si>
  <si>
    <t>JUNTA DE DILATAÇÃO E VEDAÇÃO DE ISOPOR NA ESPESSURA DE 1,25CM, FIXADA COM COLA EMULPLAST OU SIMILAR. FORNECIMENTO E COLOCAÇÃO (SCO ET 30.10.0100)</t>
  </si>
  <si>
    <t>916328</t>
  </si>
  <si>
    <t>JUNTA DE DILATAÇÃO COM SELANTE À BASE DE POLIURETANO - L = 12,5 MM E H = 12,5 MM - INCLUSIVE PREENCHIMENTO COM ESPUMA EXPANSIVA À BASE DE POLIURETANO</t>
  </si>
  <si>
    <t>URBANISMO: CAMINHO DA CORTINA ATIRANTADA (7B)</t>
  </si>
  <si>
    <t>94995</t>
  </si>
  <si>
    <t>EXECUÇÃO DE PASSEIO (CALÇADA) OU PISO DE CONCRETO COM CONCRETO MOLDADO IN LOCO, USINADO, ACABAMENTO CONVENCIONAL, ESPESSURA 8 CM, ARMADO. AF_08/2022</t>
  </si>
  <si>
    <t>96624</t>
  </si>
  <si>
    <t>LASTRO COM MATERIAL GRANULAR (PEDRA BRITADA N.2), APLICADO EM PISOS OU LAJES SOBRE SOLO, ESPESSURA DE *10 CM*. AF_01/2024</t>
  </si>
  <si>
    <t>GC</t>
  </si>
  <si>
    <t>GUARDA-CORPO H=1,30M COM 7 TUBOS DE AÇO HORIZONTAIS Ø1.1/2" E PILARETES DE AÇO Ø6", INCLUSIVE 1 DEMÃO DE ZARCÃO E 2 DEMÃOS DE ACABAMENTO, CONFORME PROJETO (SINAPI 106221-MO) (BDI DIFERENCIADO)</t>
  </si>
  <si>
    <t>SOLO GRAMPEADO (7C)</t>
  </si>
  <si>
    <t>SE 20.05.0700</t>
  </si>
  <si>
    <t>SUAVIZAÇÃO E RECONFORMAÇÃO MANUAL DE TALUDES, COM PEQUENO DESMATAMENTO E ALTURA MÉDIA DE 1,50M (SCO SE 20.05.0700)</t>
  </si>
  <si>
    <t>CPU 105522</t>
  </si>
  <si>
    <t>EXECUÇÃO DE SERVIÇOS DE INSTALAÇÃO DE MALHA HEXAGONAL DE DUPLA TORÇÃO ASSOCIADA A CABOS DE AÇO COM RESISTÊNCIA DE PUNCIONAMENTO DE 74 KN E RESISTÊNCIA À TRAÇÃO DE 72 KN/M, EXCETO GRAMPEAMENTO E HIDROSEMEADURA (SINAPI 105522)</t>
  </si>
  <si>
    <t>4413905</t>
  </si>
  <si>
    <t>HIDROSSEMEADURA</t>
  </si>
  <si>
    <t>4413987</t>
  </si>
  <si>
    <t>IRRIGAÇÃO DE ÁREA PLANTADA PARA PROTEÇÃO VEGETAL DO CORPO ESTRADAL</t>
  </si>
  <si>
    <t>PLCPRC</t>
  </si>
  <si>
    <t>FORNECIMENTO E INSTALAÇÃO DE PLACA DE ANCORAGEM HR 250x250x8MM Ø35MM, INCLUSIVE PORCA (SICRO 5605910)</t>
  </si>
  <si>
    <t>DRENAGEM PLUVIAL NA CORTINA ATIRANTADA (7D)</t>
  </si>
  <si>
    <t>105991</t>
  </si>
  <si>
    <t>EXECUÇÃO DE VALETA DE CONCRETO MOLDADO IN LOCO, ESPESSURA DE 0,08 M, GEOMETRIA TRAPEIZOIDAL, COM DIMENSÕES INTERNAS: B1=0,9 M; B2=0,30 M; H=0,30 M. AF_05/2025</t>
  </si>
  <si>
    <t>103925</t>
  </si>
  <si>
    <t>ESCADA HIDRÁULICA, LARGURA ATÉ 1M, TIPO DESCIDA D'ÁGUA DE CORTE OU ATERRO EM DEGRAUS (DCD 02, 04 E DAD 02), EM CONCRETO USINADO, FCK = 20 MPA, LANÇADO COM BOMBA, INCLUINDO ARMAÇÃO, MATERIAIS E FÔRMAS (3 UTILIZAÇÕES). AF_08/2022</t>
  </si>
  <si>
    <t>101173</t>
  </si>
  <si>
    <t>ESTACA BROCA DE CONCRETO, DIÂMETRO DE 20CM, ESCAVAÇÃO MANUAL COM TRADO CONCHA, COM ARMADURA DE ARRANQUE. AF_05/2020</t>
  </si>
  <si>
    <t>101806</t>
  </si>
  <si>
    <t>CAIXA ENTERRADA DISTRIBUIDORA DE VAZÃO (SUMIDOUROS MÚLTIPLOS), RETANGULAR, EM ALVENARIA COM TIJOLOS MACIÇOS, DIMENSÕES INTERNAS: 0,60 X 0,60 X H=0,50 M. AF_12/2020</t>
  </si>
  <si>
    <t>CONTENÇÃO: BARREIRAS DE DETRITOS (DEBRIS FLOW)</t>
  </si>
  <si>
    <t>003</t>
  </si>
  <si>
    <t>FORNECIMENTO COMPLETO DE BARREIRA DE FLUXO DE DETRITOS 185 KPA (POSTES, CABOS, GRAMPOS, MALHAS, CLIPS, PLACAS E DISSIPADORES DE ENERGIA), EXCETO MALHA ADICIONAL E ANCORAGENS (BDI DIFERENCIADO)</t>
  </si>
  <si>
    <t>CPU 
11.040B</t>
  </si>
  <si>
    <t>INSTALAÇÃO COMPLETA DA BARREIRA DE FLUXO DE DETRITOS 185 KPA, INCLUSIVE BALANCIM, EXCETO ANCORAGENS E MALHA ADICIONAL HEXAG. (EMOP 11.040.0105-0)</t>
  </si>
  <si>
    <t>105522A</t>
  </si>
  <si>
    <t>FORN. E INSTALAÇÃO DE TELA ADICIONAL EM MALHA HEXAGONAL DUPLA TORÇÃO 8 x 10 CM, FIO 2,70MMN EM BARREIRA DE DETRITOS (SINAPI 105522)</t>
  </si>
  <si>
    <t>CONTENÇÃO: BLOCOS SOLTOS / ISOLADOS (28 UN)</t>
  </si>
  <si>
    <t>5605882</t>
  </si>
  <si>
    <t>CPU 5605882</t>
  </si>
  <si>
    <t>CPU 001</t>
  </si>
  <si>
    <t>FORNECIMENTO COMPLETO DE PAINEL HEA MALHA 300MM / Ø10MM (ZN90 / AL10-MM), RESIST. À TRAÇÃO: 255 KN/M, INCLUSIVE CABOS E GRAMPOS, EXCETO INSTALAÇÃO (SICRO 1513943) (BDI DIFERENCIADO)</t>
  </si>
  <si>
    <t>CPU 002</t>
  </si>
  <si>
    <t>SERVIÇO DE INSTALAÇÃO DE PROTEÇÃO DE TALUDES ROCHOSOS COM PAINEL HEA MALHA 300MM / Ø10MM (ZN90 / AL10-MM), RESIST. À TRAÇÃO: 255 KN/M, EXCETO MATERIAIS (SICRO 1513943)</t>
  </si>
  <si>
    <t>5605945A</t>
  </si>
  <si>
    <t>PROTENSÃO DE TIRANTE PERMANENTE PROTENDIDO DE AÇO D = 32 MM, TENSÃO DE ESCOAMENTO = 950 MPA E TENSÃO DE RUPTURA = 1.050 MPA - INCLUSIVE ANCORAGEM, PLACA DE ANCORAGEM 25x25x2,54CM E GRAUTEAMENTO DA CABEÇA (SICRO 5605945)</t>
  </si>
  <si>
    <t>DEMOLIÇÕES E REMOÇÕES: P/ URBANISMO DA CORTINA ATIRANTADA</t>
  </si>
  <si>
    <t>104790</t>
  </si>
  <si>
    <t>DEMOLIÇÃO DE PISO DE CONCRETO SIMPLES, DE FORMA MECANIZADA COM MARTELETE, SEM REAPROVEITAMENTO. AF_09/2023</t>
  </si>
  <si>
    <t>97625</t>
  </si>
  <si>
    <t>DEMOLIÇÃO DE ALVENARIA PARA QUALQUER TIPO DE BLOCO, DE FORMA MECANIZADA, SEM REAPROVEITAMENTO. AF_09/2023</t>
  </si>
  <si>
    <t>FECHAMENTO DE TALVEGUES / DESNÍVEIS DAS BARREIRAS FLEXÍVEIS (PRANCHA 01/20)</t>
  </si>
  <si>
    <t>PROJETO EXECUTIVO</t>
  </si>
  <si>
    <t>67.01.34</t>
  </si>
  <si>
    <t>ENSAIO DE SOLO - CISALHAMENTO DIRETO RAPIDO SATURADO PRE-ADENSADO MÍNIMO 3 CORPOS DE PROVA</t>
  </si>
  <si>
    <t>67.01.33</t>
  </si>
  <si>
    <t>ENSAIO DE SOLO - CISALHAMENTO DIRETO RAPIDO PRE-ADENSADO MÍNIMO 3 CORPOS DE PROVA</t>
  </si>
  <si>
    <t>04.04.01</t>
  </si>
  <si>
    <t>MOBILIZAÇÃO E DESMOBILIZAÇÃO DE EQUIPAMENTO PARA ENSAIOS</t>
  </si>
  <si>
    <t>62.04.02</t>
  </si>
  <si>
    <t>PARECER  GEOTÉCNICO -  NÍVEL 1</t>
  </si>
  <si>
    <t>62.03.06</t>
  </si>
  <si>
    <t>PROJETO GEOMETRICO DE CONTENÇÃO EXCLUSIVE PAPEL VEGETAL</t>
  </si>
  <si>
    <t>PC</t>
  </si>
  <si>
    <t>62.03.07</t>
  </si>
  <si>
    <t>PROJETO ESTRUTURAL DE CONTENÇÃO EXCLUSIVE PAPEL VEGETAL</t>
  </si>
  <si>
    <t>62.01.12</t>
  </si>
  <si>
    <t>PROJETO DE DRENAGEM PLUVIAL EXCLUSIVE PAPEL VEGETAL</t>
  </si>
  <si>
    <t>CO-27413</t>
  </si>
  <si>
    <t>PLANILHA ORÇAMENTÁRIA PARA OBRAS DE INFRAESTRUTURA</t>
  </si>
  <si>
    <t>62.01.10</t>
  </si>
  <si>
    <t>PROJETO DE TERRAPLENAGEM (PLANTA) EXCLUSIVE PAPEL VEGETAL</t>
  </si>
  <si>
    <t>62.01.11</t>
  </si>
  <si>
    <t>PROJETO DE TERRAPLENAGEM (SEÇOES) EXCLUSIVE PAPEL VEGETAL</t>
  </si>
  <si>
    <t>ENSAIO DE TRAÇÃO E GRAMPOS DE SACRIFÍCIO P/ BARREIRA FLEXÍVEL (1% DO TOTAL)</t>
  </si>
  <si>
    <t>ET 35.05.0300</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</si>
  <si>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 (SCO ET 35.05.0300)</t>
  </si>
  <si>
    <t>ENSAIO DE TRAÇÃO E GRAMPOS DE SACRIFÍCIO P/ BARREIRA DE DETRITOS (1% DO TOTAL)</t>
  </si>
  <si>
    <t>ENSAIO DE TRAÇÃO E GRAMPOS DE SACRIFÍCIO P/ SOLO GRAMPEADO (1% DO TOTAL)</t>
  </si>
  <si>
    <t>ITEM</t>
  </si>
  <si>
    <t>REF.</t>
  </si>
  <si>
    <t>CÓDIGO</t>
  </si>
  <si>
    <t>DESCRIÇÃO</t>
  </si>
  <si>
    <t>UN.</t>
  </si>
  <si>
    <t>QUANT.</t>
  </si>
  <si>
    <t>BDI</t>
  </si>
  <si>
    <t>PREÇO TOTAL
COM BDI</t>
  </si>
  <si>
    <t>PREÇO UNIT.
 SEM BDI</t>
  </si>
  <si>
    <t>PREÇO UNIT.
COM BDI</t>
  </si>
  <si>
    <t>PREFEITURA DE JUIZ DE FORA</t>
  </si>
  <si>
    <t>SECRETARIA DE OBRAS</t>
  </si>
  <si>
    <t>SUBSECRETARIA DE GESTÃO DE OBRAS PÚBLICAS</t>
  </si>
  <si>
    <t>OBRA:</t>
  </si>
  <si>
    <t>BDI 1 (OBRA TIPO 1):</t>
  </si>
  <si>
    <t>BDI 3:</t>
  </si>
  <si>
    <t>PROPONENTE:</t>
  </si>
  <si>
    <t>CNPJ:</t>
  </si>
  <si>
    <t>DESCONTO CONTRATUAL:</t>
  </si>
  <si>
    <t>BDI 2 (DIFERENCIADO):</t>
  </si>
  <si>
    <t>DATAS-BASE:</t>
  </si>
  <si>
    <t>1.1</t>
  </si>
  <si>
    <t>2.1</t>
  </si>
  <si>
    <t>2.2</t>
  </si>
  <si>
    <t>2.3</t>
  </si>
  <si>
    <t>2.4</t>
  </si>
  <si>
    <t>2.5</t>
  </si>
  <si>
    <t>2.6</t>
  </si>
  <si>
    <t>2.7</t>
  </si>
  <si>
    <t>3.1</t>
  </si>
  <si>
    <t>3.2</t>
  </si>
  <si>
    <t>3.3</t>
  </si>
  <si>
    <t>3.4</t>
  </si>
  <si>
    <t>3.5</t>
  </si>
  <si>
    <t>3.6</t>
  </si>
  <si>
    <t>3.7</t>
  </si>
  <si>
    <t>3.8</t>
  </si>
  <si>
    <t>3.9</t>
  </si>
  <si>
    <t>3.10</t>
  </si>
  <si>
    <t>3.11</t>
  </si>
  <si>
    <t>3.12</t>
  </si>
  <si>
    <t>3.13</t>
  </si>
  <si>
    <t>3.14</t>
  </si>
  <si>
    <t>3.15</t>
  </si>
  <si>
    <t>4.1</t>
  </si>
  <si>
    <t>4.2</t>
  </si>
  <si>
    <t>4.3</t>
  </si>
  <si>
    <t>4.4</t>
  </si>
  <si>
    <t>4.5</t>
  </si>
  <si>
    <t>4.6</t>
  </si>
  <si>
    <t>4.7</t>
  </si>
  <si>
    <t>5.1</t>
  </si>
  <si>
    <t>5.2</t>
  </si>
  <si>
    <t>5.3</t>
  </si>
  <si>
    <t>5.4</t>
  </si>
  <si>
    <t>5.5</t>
  </si>
  <si>
    <t>5.6</t>
  </si>
  <si>
    <t>5.7</t>
  </si>
  <si>
    <t>5.8</t>
  </si>
  <si>
    <t>5.9</t>
  </si>
  <si>
    <t>5.10</t>
  </si>
  <si>
    <t>5.11</t>
  </si>
  <si>
    <t>5.12</t>
  </si>
  <si>
    <t>5.13</t>
  </si>
  <si>
    <t>5.14</t>
  </si>
  <si>
    <t>5.15</t>
  </si>
  <si>
    <t>5.16</t>
  </si>
  <si>
    <t>5.17</t>
  </si>
  <si>
    <t>5.18</t>
  </si>
  <si>
    <t>5.19</t>
  </si>
  <si>
    <t>5.20</t>
  </si>
  <si>
    <t>5.21</t>
  </si>
  <si>
    <t>6.1</t>
  </si>
  <si>
    <t>6.2</t>
  </si>
  <si>
    <t>6.3</t>
  </si>
  <si>
    <t>6.4</t>
  </si>
  <si>
    <t>6.5</t>
  </si>
  <si>
    <t>6.6</t>
  </si>
  <si>
    <t>6.7</t>
  </si>
  <si>
    <t>6.8</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</si>
  <si>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</si>
  <si>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</si>
  <si>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</si>
  <si>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</si>
  <si>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</si>
  <si>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</si>
  <si>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</si>
  <si>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</si>
  <si>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</si>
  <si>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</si>
  <si>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</si>
  <si>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</si>
  <si>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</si>
  <si>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</si>
  <si>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</si>
  <si>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</si>
  <si>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</si>
  <si>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</si>
  <si>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</si>
  <si>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</si>
  <si>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</si>
  <si>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</si>
  <si>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</si>
  <si>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</si>
  <si>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</si>
  <si>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</si>
  <si>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</si>
  <si>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</si>
  <si>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</si>
  <si>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</si>
  <si>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</si>
  <si>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</si>
  <si>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8.1</t>
  </si>
  <si>
    <t>8.2</t>
  </si>
  <si>
    <t>8.3</t>
  </si>
  <si>
    <t>9.1</t>
  </si>
  <si>
    <t>9.2</t>
  </si>
  <si>
    <t>9.3</t>
  </si>
  <si>
    <t>9.4</t>
  </si>
  <si>
    <t>9.5</t>
  </si>
  <si>
    <t>9.6</t>
  </si>
  <si>
    <t>9.7</t>
  </si>
  <si>
    <t>9.8</t>
  </si>
  <si>
    <t>9.9</t>
  </si>
  <si>
    <t>9.10</t>
  </si>
  <si>
    <t>9.11</t>
  </si>
  <si>
    <t>10.1</t>
  </si>
  <si>
    <t>10.2</t>
  </si>
  <si>
    <t>10.3</t>
  </si>
  <si>
    <t>10.4</t>
  </si>
  <si>
    <t>11.1</t>
  </si>
  <si>
    <t>11.2</t>
  </si>
  <si>
    <t>11.3</t>
  </si>
  <si>
    <t>11.4</t>
  </si>
  <si>
    <t>11.5</t>
  </si>
  <si>
    <t>11.6</t>
  </si>
  <si>
    <t>11.7</t>
  </si>
  <si>
    <t>11.8</t>
  </si>
  <si>
    <t>11.9</t>
  </si>
  <si>
    <t>11.10</t>
  </si>
  <si>
    <t>11.11</t>
  </si>
  <si>
    <t>11.12</t>
  </si>
  <si>
    <t>12.1</t>
  </si>
  <si>
    <t>12.2</t>
  </si>
  <si>
    <t>12.3</t>
  </si>
  <si>
    <t>12.4</t>
  </si>
  <si>
    <t>12.5</t>
  </si>
  <si>
    <t>12.6</t>
  </si>
  <si>
    <t>12.7</t>
  </si>
  <si>
    <t>12.8</t>
  </si>
  <si>
    <t>12.9</t>
  </si>
  <si>
    <t>12.10</t>
  </si>
  <si>
    <t>12.11</t>
  </si>
  <si>
    <t>12.12</t>
  </si>
  <si>
    <t>12.13</t>
  </si>
  <si>
    <t>12.14</t>
  </si>
  <si>
    <t>13.1</t>
  </si>
  <si>
    <t>13.2</t>
  </si>
  <si>
    <t>13.3</t>
  </si>
  <si>
    <t>13.4</t>
  </si>
  <si>
    <t>13.5</t>
  </si>
  <si>
    <t>14.1</t>
  </si>
  <si>
    <t>14.2</t>
  </si>
  <si>
    <t>14.3</t>
  </si>
  <si>
    <t>14.4</t>
  </si>
  <si>
    <t>14.5</t>
  </si>
  <si>
    <t>14.6</t>
  </si>
  <si>
    <t>14.7</t>
  </si>
  <si>
    <t>14.8</t>
  </si>
  <si>
    <t>14.9</t>
  </si>
  <si>
    <t>15.1</t>
  </si>
  <si>
    <t>15.2</t>
  </si>
  <si>
    <t>15.3</t>
  </si>
  <si>
    <t>15.4</t>
  </si>
  <si>
    <t>15.5</t>
  </si>
  <si>
    <t>15.6</t>
  </si>
  <si>
    <t>15.7</t>
  </si>
  <si>
    <t>15.8</t>
  </si>
  <si>
    <t>15.9</t>
  </si>
  <si>
    <t>15.10</t>
  </si>
  <si>
    <t>16.1</t>
  </si>
  <si>
    <t>16.2</t>
  </si>
  <si>
    <t>16.3</t>
  </si>
  <si>
    <t>17.1</t>
  </si>
  <si>
    <t>17.2</t>
  </si>
  <si>
    <t>17.3</t>
  </si>
  <si>
    <t>18.1</t>
  </si>
  <si>
    <t>18.2</t>
  </si>
  <si>
    <t>18.3</t>
  </si>
  <si>
    <t>COMPOSIÇÃO DA PARCELA DE BDI (BONIFICAÇÃO E DESPESAS INDIRETAS)</t>
  </si>
  <si>
    <t xml:space="preserve">PROPONENTE / CNPJ: </t>
  </si>
  <si>
    <t>ITENS RELATIVOS À ADMINISTRAÇÃO DA OBRA</t>
  </si>
  <si>
    <t xml:space="preserve">% </t>
  </si>
  <si>
    <t>A - Administração Central</t>
  </si>
  <si>
    <t>B - Despesas Financeiras</t>
  </si>
  <si>
    <t>C - Risco</t>
  </si>
  <si>
    <t>D - Seguro e Garantia</t>
  </si>
  <si>
    <t>LUCRO</t>
  </si>
  <si>
    <t>E - Lucro</t>
  </si>
  <si>
    <t>TRIBUTOS</t>
  </si>
  <si>
    <t>F - PIS</t>
  </si>
  <si>
    <t>G - COFINS</t>
  </si>
  <si>
    <t>H - ISSQN</t>
  </si>
  <si>
    <t>I - CONTRIBUIÇÃO PREVIDENCIÁRIA SOBRE A RENDA BRUTA</t>
  </si>
  <si>
    <t>Assim, com base na fórmula proposta pelo acordão TCU nº 2622/2013, temos:</t>
  </si>
  <si>
    <t>BDI ONERADO (%)</t>
  </si>
  <si>
    <t>BDI DIFERENCIADO (%)</t>
  </si>
  <si>
    <t>PROPONENTE / CNPJ:</t>
  </si>
  <si>
    <t xml:space="preserve">ITEM </t>
  </si>
  <si>
    <t xml:space="preserve">VALOR </t>
  </si>
  <si>
    <t>MÊS 01</t>
  </si>
  <si>
    <t>MÊS 02</t>
  </si>
  <si>
    <t>MÊS 03</t>
  </si>
  <si>
    <t>MÊS 04</t>
  </si>
  <si>
    <t>MÊS 05</t>
  </si>
  <si>
    <t>MÊS 06</t>
  </si>
  <si>
    <t>MÊS 07</t>
  </si>
  <si>
    <t>MÊS 08</t>
  </si>
  <si>
    <t>MÊS 09</t>
  </si>
  <si>
    <t>MÊS 10</t>
  </si>
  <si>
    <t>MÊS 11</t>
  </si>
  <si>
    <t>MÊS 12</t>
  </si>
  <si>
    <t>MÊS 13</t>
  </si>
  <si>
    <t>MÊS 14</t>
  </si>
  <si>
    <t>VALOR ACUMULADO:</t>
  </si>
  <si>
    <t>R$</t>
  </si>
  <si>
    <t>PERCENTUAL ACUMULADO:</t>
  </si>
  <si>
    <t>%</t>
  </si>
  <si>
    <t>MÊS 15</t>
  </si>
  <si>
    <t>SINAPI 06/2026, SICRO 04/2026, SEINFRA 04/2026, SUDECAP 04/2026, EMOP 06/2026, SCO 06/2026, DER-SP 01/2026, ORSE 04/2026, EMBASA 06/2025</t>
  </si>
  <si>
    <t>DATA:</t>
  </si>
  <si>
    <t>DATA: 12/08/2026</t>
  </si>
  <si>
    <t>OBRA: CONTENÇÃO E ESTABILIZAÇÃO DE TALUDE NO MORRO DO CRISTO - JUIZ DE FORA/MG</t>
  </si>
  <si>
    <t>VALOR TOTAL COM BDI ONERADO:</t>
  </si>
  <si>
    <t>14.10</t>
  </si>
  <si>
    <t>105522B</t>
  </si>
  <si>
    <t>FORN. E INSTALAÇÃO DE TELA ADICIONAL EM MALHA HEXAGONAL DUPLA TORÇÃO 8 x 10 CM, FIO 2,70MMN EM PAINEL HEA MALHA 300MM / Ø10MM (SINAPI 105522)</t>
  </si>
  <si>
    <t>PLANILHA ORÇAMENTÁRIA PROPONENTE</t>
  </si>
  <si>
    <t>CRONOGRAMA FÍSICO-FINANCEIRO PROPONENTE</t>
  </si>
  <si>
    <t>BDI 1 (ONERADO) PROPONENTE</t>
  </si>
  <si>
    <t>BDI 2 (DIFERENCIADO)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</si>
</sst>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R$&quot;\ * #,##0.00_-;\-&quot;R$&quot;\ * #,##0.00_-;_-&quot;R$&quot;\ * &quot;-&quot;??_-;_-@_-"/>
    <numFmt numFmtId="164" formatCode="0\."/>
  </numFmts>
  <fonts count="2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9"/>
      <color indexed="81"/>
      <name val="Segoe UI"/>
      <family val="2"/>
    </font>
    <font>
      <b/>
      <sz val="10"/>
      <name val="Arial"/>
      <family val="2"/>
      <charset val="1"/>
    </font>
    <font>
      <b/>
      <sz val="9"/>
      <name val="Arial"/>
      <family val="2"/>
      <charset val="1"/>
    </font>
    <font>
      <sz val="11"/>
      <color indexed="8"/>
      <name val="Calibri"/>
      <family val="2"/>
    </font>
    <font>
      <b/>
      <sz val="10"/>
      <name val="Calibri"/>
      <family val="2"/>
      <scheme val="minor"/>
    </font>
    <font>
      <b/>
      <sz val="12"/>
      <name val="Calibri"/>
      <family val="2"/>
      <scheme val="minor"/>
    </font>
    <font>
      <b/>
      <sz val="10"/>
      <color theme="1"/>
      <name val="Calibri"/>
      <family val="2"/>
      <scheme val="minor"/>
    </font>
    <font>
      <b/>
      <sz val="10"/>
      <color indexed="8"/>
      <name val="Calibri"/>
      <family val="2"/>
      <scheme val="minor"/>
    </font>
    <font>
      <sz val="10"/>
      <color indexed="8"/>
      <name val="Calibri"/>
      <family val="2"/>
      <scheme val="minor"/>
    </font>
    <font>
      <b/>
      <sz val="10"/>
      <name val="Arial"/>
      <family val="2"/>
    </font>
    <font>
      <sz val="10"/>
      <name val="Calibri"/>
      <family val="2"/>
      <scheme val="minor"/>
    </font>
    <font>
      <sz val="10"/>
      <name val="Arial"/>
      <family val="2"/>
    </font>
    <font>
      <sz val="10"/>
      <color theme="1"/>
      <name val="Calibri"/>
      <family val="2"/>
      <scheme val="minor"/>
    </font>
    <font>
      <b/>
      <sz val="10"/>
      <color indexed="8"/>
      <name val="Arial"/>
      <family val="2"/>
    </font>
    <font>
      <sz val="10"/>
      <color theme="0"/>
      <name val="Arial"/>
      <family val="2"/>
    </font>
    <font>
      <b/>
      <sz val="10"/>
      <color theme="1"/>
      <name val="Arial"/>
      <family val="2"/>
    </font>
    <font>
      <sz val="11"/>
      <name val="Calibri"/>
      <family val="2"/>
      <scheme val="minor"/>
    </font>
    <font>
      <sz val="9"/>
      <color indexed="81"/>
      <name val="Segoe UI"/>
      <family val="2"/>
    </font>
  </fonts>
  <fills count="10">
    <fill>
      <patternFill patternType="none"/>
    </fill>
    <fill>
      <patternFill patternType="gray125"/>
    </fill>
    <fill>
      <patternFill patternType="solid">
        <fgColor rgb="FFFFFFCC"/>
        <bgColor indexed="64"/>
      </patternFill>
    </fill>
    <fill>
      <patternFill patternType="solid">
        <fgColor rgb="FFFFFF99"/>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2"/>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top style="thin">
        <color indexed="64"/>
      </top>
      <bottom style="thin">
        <color theme="0" tint="-0.34998626667073579"/>
      </bottom>
      <diagonal/>
    </border>
    <border>
      <left/>
      <right/>
      <top style="thin">
        <color indexed="64"/>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s>
  <cellStyleXfs count="6">
    <xf numFmtId="0" fontId="0" fillId="0" borderId="0"/>
    <xf numFmtId="44" fontId="1" fillId="0" borderId="0" applyFont="0" applyFill="0" applyBorder="0" applyAlignment="0" applyProtection="0"/>
    <xf numFmtId="0" fontId="9" fillId="0" borderId="0"/>
    <xf numFmtId="9" fontId="15" fillId="0" borderId="0" applyFill="0" applyBorder="0" applyAlignment="0" applyProtection="0"/>
    <xf numFmtId="9" fontId="17" fillId="0" borderId="0" applyFont="0" applyFill="0" applyBorder="0" applyAlignment="0" applyProtection="0"/>
    <xf numFmtId="9" fontId="17" fillId="0" borderId="0" applyFill="0" applyBorder="0" applyAlignment="0" applyProtection="0"/>
  </cellStyleXfs>
  <cellXfs count="125">
    <xf numFmtId="0" fontId="0" fillId="0" borderId="0" xfId="0"/>
    <xf numFmtId="10" fontId="3" fillId="0" borderId="6" xfId="0" applyNumberFormat="1" applyFont="1" applyBorder="1" applyAlignment="1" applyProtection="1">
      <alignment horizontal="center" vertical="center"/>
    </xf>
    <xf numFmtId="0" fontId="3" fillId="0" borderId="6" xfId="0" applyFont="1" applyBorder="1" applyAlignment="1" applyProtection="1">
      <alignment horizontal="center" vertical="center"/>
    </xf>
    <xf numFmtId="10" fontId="3" fillId="3" borderId="6" xfId="0" applyNumberFormat="1" applyFont="1" applyFill="1" applyBorder="1" applyAlignment="1" applyProtection="1">
      <alignment horizontal="center" vertical="center"/>
      <protection locked="0"/>
    </xf>
    <xf numFmtId="0" fontId="0" fillId="0" borderId="0" xfId="0" applyProtection="1"/>
    <xf numFmtId="0" fontId="12" fillId="0" borderId="4" xfId="2" applyFont="1" applyBorder="1" applyAlignment="1" applyProtection="1">
      <alignment horizontal="left" vertical="center"/>
    </xf>
    <xf numFmtId="0" fontId="12" fillId="0" borderId="5" xfId="2" applyFont="1" applyBorder="1" applyAlignment="1" applyProtection="1">
      <alignment horizontal="left" vertical="center"/>
    </xf>
    <xf numFmtId="0" fontId="13" fillId="7" borderId="6" xfId="2" applyFont="1" applyFill="1" applyBorder="1" applyAlignment="1" applyProtection="1">
      <alignment horizontal="center" vertical="center" wrapText="1"/>
    </xf>
    <xf numFmtId="0" fontId="14" fillId="5" borderId="6" xfId="2" applyFont="1" applyFill="1" applyBorder="1" applyAlignment="1" applyProtection="1">
      <alignment horizontal="left" vertical="center" wrapText="1"/>
    </xf>
    <xf numFmtId="10" fontId="16" fillId="3" borderId="6" xfId="3" applyNumberFormat="1" applyFont="1" applyFill="1" applyBorder="1" applyAlignment="1" applyProtection="1">
      <alignment horizontal="center" vertical="center" wrapText="1"/>
      <protection locked="0"/>
    </xf>
    <xf numFmtId="0" fontId="14" fillId="5" borderId="4" xfId="2" applyFont="1" applyFill="1" applyBorder="1" applyAlignment="1" applyProtection="1">
      <alignment horizontal="center" vertical="center" wrapText="1"/>
    </xf>
    <xf numFmtId="10" fontId="10" fillId="0" borderId="24" xfId="3" applyNumberFormat="1" applyFont="1" applyFill="1" applyBorder="1" applyAlignment="1" applyProtection="1">
      <alignment horizontal="center" vertical="center" wrapText="1"/>
    </xf>
    <xf numFmtId="0" fontId="14" fillId="5" borderId="5" xfId="2" applyFont="1" applyFill="1" applyBorder="1" applyAlignment="1" applyProtection="1">
      <alignment horizontal="center" vertical="center" wrapText="1"/>
    </xf>
    <xf numFmtId="10" fontId="10" fillId="5" borderId="24" xfId="3" applyNumberFormat="1" applyFont="1" applyFill="1" applyBorder="1" applyAlignment="1" applyProtection="1">
      <alignment horizontal="center" vertical="center" wrapText="1"/>
    </xf>
    <xf numFmtId="10" fontId="16" fillId="5" borderId="6" xfId="3" applyNumberFormat="1" applyFont="1" applyFill="1" applyBorder="1" applyAlignment="1" applyProtection="1">
      <alignment horizontal="center" vertical="center" wrapText="1"/>
    </xf>
    <xf numFmtId="10" fontId="10" fillId="5" borderId="6" xfId="3" applyNumberFormat="1" applyFont="1" applyFill="1" applyBorder="1" applyAlignment="1" applyProtection="1">
      <alignment horizontal="center" vertical="center" wrapText="1"/>
    </xf>
    <xf numFmtId="0" fontId="13" fillId="5" borderId="5" xfId="2" applyFont="1" applyFill="1" applyBorder="1" applyAlignment="1" applyProtection="1">
      <alignment horizontal="center" vertical="center" wrapText="1"/>
    </xf>
    <xf numFmtId="10" fontId="10" fillId="7" borderId="6" xfId="4" applyNumberFormat="1" applyFont="1" applyFill="1" applyBorder="1" applyAlignment="1" applyProtection="1">
      <alignment horizontal="center" vertical="center" wrapText="1"/>
    </xf>
    <xf numFmtId="10" fontId="16" fillId="0" borderId="6" xfId="3" applyNumberFormat="1" applyFont="1" applyFill="1" applyBorder="1" applyAlignment="1" applyProtection="1">
      <alignment horizontal="center" vertical="center" wrapText="1"/>
    </xf>
    <xf numFmtId="0" fontId="0" fillId="0" borderId="0" xfId="0" applyAlignment="1" applyProtection="1">
      <alignment vertical="center"/>
    </xf>
    <xf numFmtId="0" fontId="3" fillId="8" borderId="6" xfId="0" applyFont="1" applyFill="1" applyBorder="1" applyAlignment="1" applyProtection="1">
      <alignment horizontal="center" vertical="center"/>
    </xf>
    <xf numFmtId="0" fontId="3" fillId="0" borderId="0" xfId="0" applyFont="1" applyAlignment="1" applyProtection="1">
      <alignment horizontal="center" vertical="center"/>
    </xf>
    <xf numFmtId="10" fontId="20" fillId="5" borderId="6" xfId="5" applyNumberFormat="1" applyFont="1" applyFill="1" applyBorder="1" applyAlignment="1" applyProtection="1">
      <alignment horizontal="center" vertical="center"/>
    </xf>
    <xf numFmtId="10" fontId="17" fillId="2" borderId="6" xfId="5" applyNumberFormat="1" applyFont="1" applyFill="1" applyBorder="1" applyAlignment="1" applyProtection="1">
      <alignment horizontal="center" vertical="center"/>
    </xf>
    <xf numFmtId="44" fontId="0" fillId="0" borderId="6" xfId="0" applyNumberFormat="1" applyBorder="1" applyAlignment="1" applyProtection="1">
      <alignment vertical="center"/>
    </xf>
    <xf numFmtId="0" fontId="21" fillId="6" borderId="6" xfId="0" applyFont="1" applyFill="1" applyBorder="1" applyAlignment="1" applyProtection="1">
      <alignment horizontal="center" vertical="center"/>
    </xf>
    <xf numFmtId="44" fontId="15" fillId="6" borderId="6" xfId="1" applyFont="1" applyFill="1" applyBorder="1" applyAlignment="1" applyProtection="1">
      <alignment horizontal="center" vertical="center"/>
    </xf>
    <xf numFmtId="10" fontId="21" fillId="6" borderId="6" xfId="0" applyNumberFormat="1" applyFont="1" applyFill="1" applyBorder="1" applyAlignment="1" applyProtection="1">
      <alignment vertical="center"/>
    </xf>
    <xf numFmtId="0" fontId="0" fillId="0" borderId="4" xfId="0" applyBorder="1" applyAlignment="1" applyProtection="1">
      <alignment vertical="center"/>
    </xf>
    <xf numFmtId="0" fontId="0" fillId="0" borderId="0" xfId="0" applyBorder="1" applyAlignment="1" applyProtection="1">
      <alignment vertical="center"/>
    </xf>
    <xf numFmtId="10" fontId="17" fillId="0" borderId="6" xfId="5" applyNumberFormat="1" applyFont="1" applyFill="1" applyBorder="1" applyAlignment="1" applyProtection="1">
      <alignment horizontal="center" vertical="center"/>
    </xf>
    <xf numFmtId="14" fontId="3" fillId="0" borderId="6" xfId="0" applyNumberFormat="1" applyFont="1" applyBorder="1" applyAlignment="1" applyProtection="1">
      <alignment horizontal="center" vertical="center"/>
    </xf>
    <xf numFmtId="4" fontId="19" fillId="9" borderId="0" xfId="1" applyNumberFormat="1" applyFont="1" applyFill="1" applyBorder="1" applyAlignment="1" applyProtection="1">
      <alignment horizontal="center" vertical="center"/>
    </xf>
    <xf numFmtId="44" fontId="0" fillId="0" borderId="0" xfId="0" applyNumberFormat="1" applyAlignment="1" applyProtection="1">
      <alignment vertical="center"/>
    </xf>
    <xf numFmtId="10" fontId="15" fillId="2" borderId="6" xfId="5" applyNumberFormat="1" applyFont="1" applyFill="1" applyBorder="1" applyAlignment="1" applyProtection="1">
      <alignment horizontal="center" vertical="center"/>
    </xf>
    <xf numFmtId="44" fontId="3" fillId="0" borderId="6" xfId="0" applyNumberFormat="1" applyFont="1" applyBorder="1" applyAlignment="1" applyProtection="1">
      <alignment vertical="center"/>
    </xf>
    <xf numFmtId="44" fontId="22" fillId="0" borderId="6" xfId="0" applyNumberFormat="1" applyFont="1" applyFill="1" applyBorder="1" applyAlignment="1" applyProtection="1">
      <alignment vertical="center"/>
    </xf>
    <xf numFmtId="44" fontId="22" fillId="0" borderId="6" xfId="0" applyNumberFormat="1" applyFont="1" applyBorder="1" applyAlignment="1" applyProtection="1">
      <alignment vertical="center"/>
    </xf>
    <xf numFmtId="10" fontId="17" fillId="5" borderId="6" xfId="5" applyNumberFormat="1" applyFont="1" applyFill="1" applyBorder="1" applyAlignment="1" applyProtection="1">
      <alignment horizontal="center" vertical="center"/>
    </xf>
    <xf numFmtId="44" fontId="17" fillId="5" borderId="6" xfId="1" applyFont="1" applyFill="1" applyBorder="1" applyAlignment="1" applyProtection="1">
      <alignment horizontal="center" vertical="center"/>
    </xf>
    <xf numFmtId="0" fontId="0" fillId="0" borderId="2" xfId="0" applyBorder="1" applyAlignment="1" applyProtection="1">
      <alignment vertical="center"/>
    </xf>
    <xf numFmtId="0" fontId="12" fillId="0" borderId="6" xfId="0" applyFont="1" applyFill="1" applyBorder="1" applyAlignment="1" applyProtection="1">
      <alignment horizontal="center" vertical="center"/>
    </xf>
    <xf numFmtId="4" fontId="3" fillId="0" borderId="6" xfId="0" applyNumberFormat="1" applyFont="1" applyBorder="1" applyAlignment="1" applyProtection="1">
      <alignment horizontal="center" vertical="center"/>
    </xf>
    <xf numFmtId="4" fontId="3" fillId="0" borderId="6" xfId="0" applyNumberFormat="1" applyFont="1" applyBorder="1" applyAlignment="1" applyProtection="1">
      <alignment horizontal="center" vertical="center" wrapText="1"/>
    </xf>
    <xf numFmtId="0" fontId="3" fillId="4" borderId="8" xfId="0" applyFont="1" applyFill="1" applyBorder="1" applyAlignment="1" applyProtection="1">
      <alignment horizontal="center" vertical="center"/>
    </xf>
    <xf numFmtId="0" fontId="3" fillId="4" borderId="9" xfId="0" applyFont="1" applyFill="1" applyBorder="1" applyAlignment="1" applyProtection="1">
      <alignment horizontal="center" vertical="center"/>
    </xf>
    <xf numFmtId="4" fontId="3" fillId="4" borderId="10" xfId="0" applyNumberFormat="1" applyFont="1" applyFill="1" applyBorder="1" applyAlignment="1" applyProtection="1">
      <alignment vertical="center"/>
    </xf>
    <xf numFmtId="4" fontId="0" fillId="0" borderId="0" xfId="0" applyNumberFormat="1" applyAlignment="1" applyProtection="1">
      <alignment vertical="center"/>
    </xf>
    <xf numFmtId="0" fontId="3" fillId="4" borderId="11"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3" fillId="4" borderId="12" xfId="0" applyFont="1" applyFill="1" applyBorder="1" applyAlignment="1" applyProtection="1">
      <alignment horizontal="justify" vertical="center" wrapText="1"/>
    </xf>
    <xf numFmtId="4" fontId="3" fillId="4" borderId="12" xfId="0" applyNumberFormat="1" applyFont="1" applyFill="1" applyBorder="1" applyAlignment="1" applyProtection="1">
      <alignment vertical="center"/>
    </xf>
    <xf numFmtId="10" fontId="3" fillId="4" borderId="12" xfId="0" applyNumberFormat="1" applyFont="1" applyFill="1" applyBorder="1" applyAlignment="1" applyProtection="1">
      <alignment horizontal="center" vertical="center"/>
    </xf>
    <xf numFmtId="4" fontId="3" fillId="4" borderId="13" xfId="0" applyNumberFormat="1" applyFont="1" applyFill="1" applyBorder="1" applyAlignment="1" applyProtection="1">
      <alignment vertical="center"/>
    </xf>
    <xf numFmtId="0" fontId="0" fillId="0" borderId="11" xfId="0" applyBorder="1" applyAlignment="1" applyProtection="1">
      <alignment horizontal="center" vertical="center"/>
    </xf>
    <xf numFmtId="0" fontId="0" fillId="0" borderId="12" xfId="0" applyBorder="1" applyAlignment="1" applyProtection="1">
      <alignment horizontal="center" vertical="center"/>
    </xf>
    <xf numFmtId="0" fontId="0" fillId="0" borderId="12" xfId="0" applyBorder="1" applyAlignment="1" applyProtection="1">
      <alignment horizontal="justify" vertical="center" wrapText="1"/>
    </xf>
    <xf numFmtId="4" fontId="0" fillId="0" borderId="12" xfId="0" applyNumberFormat="1" applyBorder="1" applyAlignment="1" applyProtection="1">
      <alignment vertical="center"/>
    </xf>
    <xf numFmtId="10" fontId="0" fillId="0" borderId="12" xfId="0" applyNumberFormat="1" applyBorder="1" applyAlignment="1" applyProtection="1">
      <alignment horizontal="center" vertical="center"/>
    </xf>
    <xf numFmtId="4" fontId="0" fillId="0" borderId="13" xfId="0" applyNumberFormat="1" applyBorder="1" applyAlignment="1" applyProtection="1">
      <alignment vertical="center"/>
    </xf>
    <xf numFmtId="4" fontId="2" fillId="0" borderId="0" xfId="0" applyNumberFormat="1" applyFont="1" applyAlignment="1" applyProtection="1">
      <alignment vertical="center"/>
    </xf>
    <xf numFmtId="0" fontId="0" fillId="0" borderId="14" xfId="0" applyBorder="1" applyAlignment="1" applyProtection="1">
      <alignment horizontal="center" vertical="center"/>
    </xf>
    <xf numFmtId="0" fontId="0" fillId="0" borderId="15" xfId="0" applyBorder="1" applyAlignment="1" applyProtection="1">
      <alignment horizontal="center" vertical="center"/>
    </xf>
    <xf numFmtId="0" fontId="0" fillId="0" borderId="15" xfId="0" applyBorder="1" applyAlignment="1" applyProtection="1">
      <alignment horizontal="justify" vertical="center" wrapText="1"/>
    </xf>
    <xf numFmtId="4" fontId="0" fillId="0" borderId="15" xfId="0" applyNumberFormat="1" applyBorder="1" applyAlignment="1" applyProtection="1">
      <alignment vertical="center"/>
    </xf>
    <xf numFmtId="10" fontId="0" fillId="0" borderId="15" xfId="0" applyNumberFormat="1" applyBorder="1" applyAlignment="1" applyProtection="1">
      <alignment horizontal="center" vertical="center"/>
    </xf>
    <xf numFmtId="4" fontId="0" fillId="0" borderId="16" xfId="0" applyNumberFormat="1" applyBorder="1" applyAlignment="1" applyProtection="1">
      <alignment vertical="center"/>
    </xf>
    <xf numFmtId="0" fontId="0" fillId="0" borderId="0" xfId="0" applyAlignment="1" applyProtection="1">
      <alignment horizontal="center" vertical="center"/>
    </xf>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0" xfId="0" applyFont="1" applyBorder="1" applyAlignment="1" applyProtection="1">
      <alignment horizontal="center" vertical="center"/>
    </xf>
    <xf numFmtId="0" fontId="3" fillId="0" borderId="5" xfId="0" applyFont="1" applyBorder="1" applyAlignment="1" applyProtection="1">
      <alignment horizontal="center" vertical="center"/>
    </xf>
    <xf numFmtId="0" fontId="5" fillId="0" borderId="6" xfId="0" applyFont="1" applyFill="1" applyBorder="1" applyAlignment="1" applyProtection="1">
      <alignment horizontal="center" vertical="center"/>
    </xf>
    <xf numFmtId="0" fontId="3" fillId="0" borderId="6" xfId="0" applyFont="1" applyBorder="1" applyAlignment="1" applyProtection="1">
      <alignment horizontal="center" vertical="center"/>
    </xf>
    <xf numFmtId="0" fontId="3" fillId="0" borderId="6" xfId="0" applyFont="1" applyBorder="1" applyAlignment="1" applyProtection="1">
      <alignment horizontal="left" vertical="center"/>
    </xf>
    <xf numFmtId="4" fontId="3" fillId="0" borderId="6" xfId="0" applyNumberFormat="1" applyFont="1" applyBorder="1" applyAlignment="1" applyProtection="1">
      <alignment horizontal="right" vertical="center"/>
    </xf>
    <xf numFmtId="0" fontId="3" fillId="4" borderId="17" xfId="0" applyFont="1" applyFill="1" applyBorder="1" applyAlignment="1" applyProtection="1">
      <alignment horizontal="center" vertical="center"/>
    </xf>
    <xf numFmtId="0" fontId="3" fillId="4" borderId="18" xfId="0" applyFont="1" applyFill="1" applyBorder="1" applyAlignment="1" applyProtection="1">
      <alignment horizontal="center" vertical="center"/>
    </xf>
    <xf numFmtId="0" fontId="3" fillId="4" borderId="19" xfId="0" applyFont="1" applyFill="1" applyBorder="1" applyAlignment="1" applyProtection="1">
      <alignment horizontal="center" vertical="center"/>
    </xf>
    <xf numFmtId="0" fontId="12" fillId="0" borderId="22" xfId="0" applyFont="1" applyFill="1" applyBorder="1" applyAlignment="1" applyProtection="1">
      <alignment horizontal="left" vertical="center"/>
    </xf>
    <xf numFmtId="0" fontId="12" fillId="0" borderId="7" xfId="0" applyFont="1" applyFill="1" applyBorder="1" applyAlignment="1" applyProtection="1">
      <alignment horizontal="left" vertical="center"/>
    </xf>
    <xf numFmtId="0" fontId="12" fillId="0" borderId="23" xfId="0" applyFont="1" applyFill="1" applyBorder="1" applyAlignment="1" applyProtection="1">
      <alignment horizontal="left" vertical="center"/>
    </xf>
    <xf numFmtId="0" fontId="3" fillId="3" borderId="6" xfId="0" applyFont="1" applyFill="1" applyBorder="1" applyAlignment="1" applyProtection="1">
      <alignment horizontal="center" vertical="center"/>
      <protection locked="0"/>
    </xf>
    <xf numFmtId="44" fontId="19" fillId="9" borderId="0" xfId="1" applyFont="1" applyFill="1" applyBorder="1" applyAlignment="1" applyProtection="1">
      <alignment horizontal="center" vertical="top"/>
    </xf>
    <xf numFmtId="164" fontId="19" fillId="6" borderId="25" xfId="2" applyNumberFormat="1" applyFont="1" applyFill="1" applyBorder="1" applyAlignment="1" applyProtection="1">
      <alignment horizontal="center" vertical="center"/>
    </xf>
    <xf numFmtId="164" fontId="19" fillId="6" borderId="26" xfId="2" applyNumberFormat="1" applyFont="1" applyFill="1" applyBorder="1" applyAlignment="1" applyProtection="1">
      <alignment horizontal="center" vertical="center"/>
    </xf>
    <xf numFmtId="164" fontId="19" fillId="6" borderId="24" xfId="2" applyNumberFormat="1" applyFont="1" applyFill="1" applyBorder="1" applyAlignment="1" applyProtection="1">
      <alignment horizontal="center" vertical="center"/>
    </xf>
    <xf numFmtId="10" fontId="19" fillId="6" borderId="25" xfId="2" applyNumberFormat="1" applyFont="1" applyFill="1" applyBorder="1" applyAlignment="1" applyProtection="1">
      <alignment horizontal="justify" vertical="center" wrapText="1"/>
    </xf>
    <xf numFmtId="10" fontId="19" fillId="6" borderId="26" xfId="2" applyNumberFormat="1" applyFont="1" applyFill="1" applyBorder="1" applyAlignment="1" applyProtection="1">
      <alignment horizontal="justify" vertical="center" wrapText="1"/>
    </xf>
    <xf numFmtId="10" fontId="19" fillId="6" borderId="24" xfId="2" applyNumberFormat="1" applyFont="1" applyFill="1" applyBorder="1" applyAlignment="1" applyProtection="1">
      <alignment horizontal="justify" vertical="center" wrapText="1"/>
    </xf>
    <xf numFmtId="44" fontId="19" fillId="6" borderId="25" xfId="1" applyFont="1" applyFill="1" applyBorder="1" applyAlignment="1" applyProtection="1">
      <alignment horizontal="center" vertical="center"/>
    </xf>
    <xf numFmtId="44" fontId="19" fillId="6" borderId="26" xfId="1" applyFont="1" applyFill="1" applyBorder="1" applyAlignment="1" applyProtection="1">
      <alignment horizontal="center" vertical="center"/>
    </xf>
    <xf numFmtId="44" fontId="19" fillId="6" borderId="24" xfId="1" applyFont="1" applyFill="1" applyBorder="1" applyAlignment="1" applyProtection="1">
      <alignment horizontal="center" vertical="center"/>
    </xf>
    <xf numFmtId="0" fontId="21" fillId="6" borderId="22" xfId="0" applyFont="1" applyFill="1" applyBorder="1" applyAlignment="1" applyProtection="1">
      <alignment horizontal="center" vertical="center"/>
    </xf>
    <xf numFmtId="0" fontId="21" fillId="6" borderId="23" xfId="0" applyFont="1" applyFill="1" applyBorder="1" applyAlignment="1" applyProtection="1">
      <alignment horizontal="center" vertical="center"/>
    </xf>
    <xf numFmtId="10" fontId="19" fillId="6" borderId="25" xfId="2" applyNumberFormat="1" applyFont="1" applyFill="1" applyBorder="1" applyAlignment="1" applyProtection="1">
      <alignment horizontal="center" vertical="center" wrapText="1"/>
    </xf>
    <xf numFmtId="10" fontId="19" fillId="6" borderId="26" xfId="2" applyNumberFormat="1" applyFont="1" applyFill="1" applyBorder="1" applyAlignment="1" applyProtection="1">
      <alignment horizontal="center" vertical="center" wrapText="1"/>
    </xf>
    <xf numFmtId="10" fontId="19" fillId="6" borderId="24" xfId="2" applyNumberFormat="1" applyFont="1" applyFill="1" applyBorder="1" applyAlignment="1" applyProtection="1">
      <alignment horizontal="center" vertical="center" wrapText="1"/>
    </xf>
    <xf numFmtId="0" fontId="5" fillId="0" borderId="4" xfId="0" applyFont="1" applyFill="1" applyBorder="1" applyAlignment="1" applyProtection="1">
      <alignment horizontal="center" vertical="center"/>
    </xf>
    <xf numFmtId="0" fontId="5" fillId="0" borderId="0" xfId="0" applyFont="1" applyFill="1" applyBorder="1" applyAlignment="1" applyProtection="1">
      <alignment horizontal="center" vertical="center"/>
    </xf>
    <xf numFmtId="0" fontId="5" fillId="0" borderId="5" xfId="0" applyFont="1" applyFill="1" applyBorder="1" applyAlignment="1" applyProtection="1">
      <alignment horizontal="center" vertical="center"/>
    </xf>
    <xf numFmtId="0" fontId="3" fillId="2" borderId="22" xfId="0" applyFont="1" applyFill="1" applyBorder="1" applyAlignment="1" applyProtection="1">
      <alignment horizontal="left" vertical="center"/>
    </xf>
    <xf numFmtId="0" fontId="3" fillId="2" borderId="7" xfId="0" applyFont="1" applyFill="1" applyBorder="1" applyAlignment="1" applyProtection="1">
      <alignment horizontal="left" vertical="center"/>
    </xf>
    <xf numFmtId="0" fontId="3" fillId="2" borderId="23" xfId="0" applyFont="1" applyFill="1" applyBorder="1" applyAlignment="1" applyProtection="1">
      <alignment horizontal="left" vertical="center"/>
    </xf>
    <xf numFmtId="0" fontId="7" fillId="0" borderId="1" xfId="0" applyFont="1" applyBorder="1" applyAlignment="1" applyProtection="1">
      <alignment horizontal="center" vertical="center"/>
    </xf>
    <xf numFmtId="0" fontId="7" fillId="0" borderId="3" xfId="0" applyFont="1" applyBorder="1" applyAlignment="1" applyProtection="1">
      <alignment horizontal="center" vertical="center"/>
    </xf>
    <xf numFmtId="0" fontId="8" fillId="0" borderId="4"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20" xfId="0" applyFont="1" applyBorder="1" applyAlignment="1" applyProtection="1">
      <alignment horizontal="center" vertical="center"/>
    </xf>
    <xf numFmtId="0" fontId="8" fillId="0" borderId="21" xfId="0" applyFont="1" applyBorder="1" applyAlignment="1" applyProtection="1">
      <alignment horizontal="center" vertical="center"/>
    </xf>
    <xf numFmtId="0" fontId="10" fillId="5" borderId="1" xfId="2" applyFont="1" applyFill="1" applyBorder="1" applyAlignment="1" applyProtection="1">
      <alignment horizontal="center" vertical="center" wrapText="1"/>
    </xf>
    <xf numFmtId="0" fontId="10" fillId="5" borderId="3" xfId="2" applyFont="1" applyFill="1" applyBorder="1" applyAlignment="1" applyProtection="1">
      <alignment horizontal="center" vertical="center" wrapText="1"/>
    </xf>
    <xf numFmtId="0" fontId="11" fillId="6" borderId="22" xfId="2" applyFont="1" applyFill="1" applyBorder="1" applyAlignment="1" applyProtection="1">
      <alignment horizontal="center" vertical="center" wrapText="1"/>
    </xf>
    <xf numFmtId="0" fontId="11" fillId="6" borderId="23" xfId="2" applyFont="1" applyFill="1" applyBorder="1" applyAlignment="1" applyProtection="1">
      <alignment horizontal="center" vertical="center" wrapText="1"/>
    </xf>
    <xf numFmtId="0" fontId="10" fillId="3" borderId="22" xfId="2" applyFont="1" applyFill="1" applyBorder="1" applyAlignment="1" applyProtection="1">
      <alignment horizontal="left" vertical="center" wrapText="1"/>
      <protection locked="0"/>
    </xf>
    <xf numFmtId="0" fontId="10" fillId="3" borderId="23" xfId="2" applyFont="1" applyFill="1" applyBorder="1" applyAlignment="1" applyProtection="1">
      <alignment horizontal="left" vertical="center" wrapText="1"/>
      <protection locked="0"/>
    </xf>
    <xf numFmtId="0" fontId="14" fillId="5" borderId="4" xfId="2" applyFont="1" applyFill="1" applyBorder="1" applyAlignment="1" applyProtection="1">
      <alignment horizontal="left" vertical="center" wrapText="1"/>
    </xf>
    <xf numFmtId="0" fontId="14" fillId="5" borderId="5" xfId="2" applyFont="1" applyFill="1" applyBorder="1" applyAlignment="1" applyProtection="1">
      <alignment horizontal="left" vertical="center" wrapText="1"/>
    </xf>
    <xf numFmtId="0" fontId="18" fillId="0" borderId="0" xfId="0" applyFont="1" applyAlignment="1" applyProtection="1">
      <alignment horizontal="center" vertical="center"/>
    </xf>
    <xf numFmtId="0" fontId="10" fillId="0" borderId="22" xfId="2" applyFont="1" applyBorder="1" applyAlignment="1" applyProtection="1">
      <alignment horizontal="center" vertical="center"/>
    </xf>
    <xf numFmtId="0" fontId="10" fillId="0" borderId="23" xfId="2" applyFont="1" applyBorder="1" applyAlignment="1" applyProtection="1">
      <alignment horizontal="center" vertical="center"/>
    </xf>
    <xf numFmtId="0" fontId="10" fillId="0" borderId="22" xfId="2" applyFont="1" applyBorder="1" applyAlignment="1" applyProtection="1">
      <alignment horizontal="justify" vertical="center" wrapText="1"/>
    </xf>
    <xf numFmtId="0" fontId="10" fillId="0" borderId="23" xfId="2" applyFont="1" applyBorder="1" applyAlignment="1" applyProtection="1">
      <alignment horizontal="justify" vertical="center"/>
    </xf>
  </cellXfs>
  <cellStyles count="6">
    <cellStyle name="Moeda" xfId="1" builtinId="4"/>
    <cellStyle name="Normal" xfId="0" builtinId="0"/>
    <cellStyle name="Normal 3" xfId="2"/>
    <cellStyle name="Porcentagem 2" xfId="5"/>
    <cellStyle name="Porcentagem 2 2 2" xfId="4"/>
    <cellStyle name="Porcentagem 3" xfId="3"/>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66675</xdr:colOff>
      <xdr:row>0</xdr:row>
      <xdr:rowOff>57150</xdr:rowOff>
    </xdr:from>
    <xdr:to>
      <xdr:col>2</xdr:col>
      <xdr:colOff>752475</xdr:colOff>
      <xdr:row>2</xdr:row>
      <xdr:rowOff>156523</xdr:rowOff>
    </xdr:to>
    <xdr:pic>
      <xdr:nvPicPr>
        <xdr:cNvPr id="2" name="Imagem 2"/>
        <xdr:cNvPicPr/>
      </xdr:nvPicPr>
      <xdr:blipFill>
        <a:blip xmlns:r="http://schemas.openxmlformats.org/officeDocument/2006/relationships" r:embed="rId1"/>
        <a:stretch/>
      </xdr:blipFill>
      <xdr:spPr>
        <a:xfrm>
          <a:off x="66675" y="57150"/>
          <a:ext cx="2095500" cy="527998"/>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73685</xdr:colOff>
      <xdr:row>0</xdr:row>
      <xdr:rowOff>54882</xdr:rowOff>
    </xdr:from>
    <xdr:to>
      <xdr:col>1</xdr:col>
      <xdr:colOff>2476499</xdr:colOff>
      <xdr:row>3</xdr:row>
      <xdr:rowOff>121227</xdr:rowOff>
    </xdr:to>
    <xdr:pic>
      <xdr:nvPicPr>
        <xdr:cNvPr id="2" name="Imagem 2"/>
        <xdr:cNvPicPr/>
      </xdr:nvPicPr>
      <xdr:blipFill>
        <a:blip xmlns:r="http://schemas.openxmlformats.org/officeDocument/2006/relationships" r:embed="rId1"/>
        <a:stretch/>
      </xdr:blipFill>
      <xdr:spPr>
        <a:xfrm>
          <a:off x="73685" y="54882"/>
          <a:ext cx="3026269" cy="68980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228600</xdr:colOff>
      <xdr:row>28</xdr:row>
      <xdr:rowOff>85725</xdr:rowOff>
    </xdr:from>
    <xdr:to>
      <xdr:col>1</xdr:col>
      <xdr:colOff>28575</xdr:colOff>
      <xdr:row>31</xdr:row>
      <xdr:rowOff>47625</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8600" y="5429250"/>
          <a:ext cx="38481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47295</xdr:colOff>
      <xdr:row>0</xdr:row>
      <xdr:rowOff>36275</xdr:rowOff>
    </xdr:from>
    <xdr:to>
      <xdr:col>0</xdr:col>
      <xdr:colOff>1374913</xdr:colOff>
      <xdr:row>1</xdr:row>
      <xdr:rowOff>161925</xdr:rowOff>
    </xdr:to>
    <xdr:pic>
      <xdr:nvPicPr>
        <xdr:cNvPr id="3" name="Imagem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a:stretch/>
      </xdr:blipFill>
      <xdr:spPr>
        <a:xfrm>
          <a:off x="47295" y="36275"/>
          <a:ext cx="1327618" cy="31615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209551</xdr:colOff>
      <xdr:row>28</xdr:row>
      <xdr:rowOff>85725</xdr:rowOff>
    </xdr:from>
    <xdr:to>
      <xdr:col>1</xdr:col>
      <xdr:colOff>9526</xdr:colOff>
      <xdr:row>31</xdr:row>
      <xdr:rowOff>47625</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9551" y="5429250"/>
          <a:ext cx="38481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52552</xdr:colOff>
      <xdr:row>0</xdr:row>
      <xdr:rowOff>42845</xdr:rowOff>
    </xdr:from>
    <xdr:to>
      <xdr:col>0</xdr:col>
      <xdr:colOff>1366630</xdr:colOff>
      <xdr:row>1</xdr:row>
      <xdr:rowOff>171451</xdr:rowOff>
    </xdr:to>
    <xdr:pic>
      <xdr:nvPicPr>
        <xdr:cNvPr id="3" name="Imagem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a:stretch/>
      </xdr:blipFill>
      <xdr:spPr>
        <a:xfrm>
          <a:off x="52552" y="42845"/>
          <a:ext cx="1314078" cy="319106"/>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_fs\Operacional\Users\fabiano\Downloads\10039\ca_arqs\eletrica\e0104500.doc"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m11\publico\WINDOWS\TEMP\B5348E-LM001_R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Users\Ana\Google%20Drive\ENGENHARIA\PREFEITURA%20MUNICIPAL%20DE%20LEOPOLDINA\2.PORTICO\Revis&#227;o%2004.07\PLANILHA%20M&#218;LTIPLA%20-%202022%20-%2030.06.2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a\01-md-2005\EQUIP\MAQUINAS\I02011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1.%20PASTA/0.%20AND/Campo%20Cer&#226;mica%20RX-R5/____REV%2007/PLN-EXE-ORC-JDF-RCC-0101-REV08.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fs\Operacional\Marcia\Receita%20Federal%20-%20RJ\Preg&#227;o%203-2013%20-%20Ag.%20Modelo%20B%20Pirai%20e%20Resende\EDITAL%201-2013-%20ADAPTACAO%20PROJETO%20BASICO%20-%20AGENCIA%20MODELO\ANEXO%20V%20-%20PLANILHA%20DE%20OR&#199;AMENTO%20E%20CRONOGRAM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_fs\Operacional\JUSTI&#199;A%20FEDERAL\Predio%20Sede%20%20Vitoria%20ES%20-%202009\Justi&#231;a%20Federal%201&#170;%20Instancia\PLANILHA%20OR&#199;AMENTARIA\Or&#231;amento\JFES_Planilha_Orc_Rev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Nova%20pasta/2%20-%20CNC/Museu%20Mariano%20Proc&#243;pio%20-%20Atualiz.%20pre&#231;o%20(k)/OR&#199;AMENTO%20%20MAPRO%20A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1.%20a1mc%20engenharia%20e%20projetos\CORREIO\26.%20CRISTIANE\PLANILHA%20M&#218;LTIPLA%20V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RGÊNCIA"/>
      <sheetName val="CAPA"/>
      <sheetName val="Controle"/>
      <sheetName val="LOJAS"/>
      <sheetName val="CONDOMINOS"/>
      <sheetName val="QUADROS DE DISTRIBUIÇÃO"/>
      <sheetName val="BARRAMENTO BLINDADO"/>
      <sheetName val="TRANSFORMADORES"/>
      <sheetName val="GERAL ORIGINAL"/>
      <sheetName val="GERAL POR ITENS"/>
      <sheetName val="MOTORES"/>
      <sheetName val="ANTIGO COND"/>
      <sheetName val="ANTIGO GERAL"/>
      <sheetName val="H_MOT"/>
      <sheetName val="C_MOT"/>
    </sheetNames>
    <sheetDataSet>
      <sheetData sheetId="0" refreshError="1">
        <row r="2">
          <cell r="A2" t="str">
            <v>TABELA DE CARGAS – POR TRANSFORMADOR/PBT EM EMERGÊNCIA</v>
          </cell>
        </row>
        <row r="4">
          <cell r="A4" t="str">
            <v>TRANSFORMADOR 1.1 – PBT-1.1 EM EMERGÊNCIA</v>
          </cell>
        </row>
        <row r="6">
          <cell r="A6" t="str">
            <v>FINALIDADE</v>
          </cell>
          <cell r="B6" t="str">
            <v>POT. UNIT. (kW)</v>
          </cell>
          <cell r="C6" t="str">
            <v>POT. UNIT. (CV)</v>
          </cell>
          <cell r="D6" t="str">
            <v>T I P O</v>
          </cell>
          <cell r="E6" t="str">
            <v>POT-M (KW)</v>
          </cell>
          <cell r="F6" t="str">
            <v>FP- M</v>
          </cell>
          <cell r="G6" t="str">
            <v>QTDE.</v>
          </cell>
          <cell r="H6" t="str">
            <v>PÓLOS</v>
          </cell>
          <cell r="I6" t="str">
            <v>F.D.</v>
          </cell>
          <cell r="J6" t="str">
            <v>F.P.</v>
          </cell>
          <cell r="K6" t="str">
            <v>POT. INSTALADA (kW)</v>
          </cell>
          <cell r="L6" t="str">
            <v>POT. INSTALADA (kVA)</v>
          </cell>
          <cell r="M6" t="str">
            <v>POT. DEMANDADA (kW)</v>
          </cell>
          <cell r="N6" t="str">
            <v>POT. DEMANDADA (kVA)</v>
          </cell>
        </row>
        <row r="7">
          <cell r="A7" t="str">
            <v>BARRAMENTO BLINDADO BB1.1/1.3 – ILUMINAÇÃO HALL</v>
          </cell>
          <cell r="B7">
            <v>123.78</v>
          </cell>
          <cell r="E7" t="e">
            <v>#N/A</v>
          </cell>
          <cell r="F7" t="e">
            <v>#N/A</v>
          </cell>
          <cell r="G7">
            <v>1</v>
          </cell>
          <cell r="I7">
            <v>0.71596423332687886</v>
          </cell>
          <cell r="J7">
            <v>0.97999999999999976</v>
          </cell>
          <cell r="K7">
            <v>123.78</v>
          </cell>
          <cell r="L7">
            <v>126.30612244897962</v>
          </cell>
          <cell r="M7">
            <v>88.622052801201065</v>
          </cell>
          <cell r="N7">
            <v>90.430666123674584</v>
          </cell>
        </row>
        <row r="8">
          <cell r="A8" t="str">
            <v>QD-B1-3S</v>
          </cell>
          <cell r="B8">
            <v>140.32509426511928</v>
          </cell>
          <cell r="E8" t="e">
            <v>#N/A</v>
          </cell>
          <cell r="F8" t="e">
            <v>#N/A</v>
          </cell>
          <cell r="G8">
            <v>1</v>
          </cell>
          <cell r="I8">
            <v>1</v>
          </cell>
          <cell r="J8">
            <v>0.77296462798671983</v>
          </cell>
          <cell r="K8">
            <v>140.32509426511928</v>
          </cell>
          <cell r="L8">
            <v>181.54141752982022</v>
          </cell>
          <cell r="M8">
            <v>140.32509426511928</v>
          </cell>
          <cell r="N8">
            <v>181.54141752982022</v>
          </cell>
        </row>
        <row r="9">
          <cell r="A9" t="str">
            <v>NO BREAK</v>
          </cell>
          <cell r="B9">
            <v>30</v>
          </cell>
          <cell r="G9">
            <v>2</v>
          </cell>
          <cell r="I9">
            <v>0.5</v>
          </cell>
          <cell r="J9">
            <v>1</v>
          </cell>
          <cell r="K9">
            <v>60</v>
          </cell>
          <cell r="L9">
            <v>60</v>
          </cell>
          <cell r="M9">
            <v>30</v>
          </cell>
          <cell r="N9">
            <v>30</v>
          </cell>
        </row>
        <row r="10">
          <cell r="A10" t="str">
            <v>TOTAL</v>
          </cell>
          <cell r="I10">
            <v>0.79896043489677604</v>
          </cell>
          <cell r="J10">
            <v>0.85752015197356957</v>
          </cell>
          <cell r="K10">
            <v>324.10509426511931</v>
          </cell>
          <cell r="L10">
            <v>367.84753997879983</v>
          </cell>
          <cell r="M10">
            <v>258.94714706632033</v>
          </cell>
          <cell r="N10">
            <v>301.97208365349479</v>
          </cell>
        </row>
        <row r="12">
          <cell r="A12" t="str">
            <v>RESUMO GERAL:</v>
          </cell>
          <cell r="B12" t="str">
            <v>kW</v>
          </cell>
          <cell r="C12" t="str">
            <v>kVA</v>
          </cell>
        </row>
        <row r="13">
          <cell r="A13" t="str">
            <v>DEMANDAS</v>
          </cell>
          <cell r="B13">
            <v>258.94714706632033</v>
          </cell>
          <cell r="C13">
            <v>301.97208365349479</v>
          </cell>
        </row>
        <row r="14">
          <cell r="A14" t="str">
            <v>RESERVA     (%)</v>
          </cell>
          <cell r="B14">
            <v>0.2</v>
          </cell>
        </row>
        <row r="15">
          <cell r="A15" t="str">
            <v>FATOR DE SIMULTANEIDADE</v>
          </cell>
          <cell r="B15">
            <v>1</v>
          </cell>
        </row>
        <row r="17">
          <cell r="A17" t="str">
            <v xml:space="preserve">DEMANDA FINAL </v>
          </cell>
          <cell r="B17">
            <v>310.73657647958436</v>
          </cell>
          <cell r="C17">
            <v>362.36650038419373</v>
          </cell>
        </row>
        <row r="19">
          <cell r="A19" t="str">
            <v>TENSÃO (V)</v>
          </cell>
          <cell r="B19">
            <v>380</v>
          </cell>
          <cell r="C19" t="str">
            <v>V</v>
          </cell>
        </row>
        <row r="20">
          <cell r="A20" t="str">
            <v>CORRENTE (A)</v>
          </cell>
          <cell r="B20">
            <v>550.55893826872864</v>
          </cell>
          <cell r="C20" t="str">
            <v>A</v>
          </cell>
        </row>
        <row r="21">
          <cell r="A21" t="str">
            <v>DISJUNTOR GERAL</v>
          </cell>
          <cell r="B21">
            <v>2500</v>
          </cell>
          <cell r="C21" t="str">
            <v>A</v>
          </cell>
        </row>
        <row r="23">
          <cell r="A23" t="str">
            <v>TRANSFORMADOR DE 1500KVA</v>
          </cell>
        </row>
        <row r="27">
          <cell r="A27" t="str">
            <v>TRANSFORMADOR 1.2 – PBT-1.2 EM EMERGÊNCIA</v>
          </cell>
        </row>
        <row r="29">
          <cell r="A29" t="str">
            <v>FINALIDADE</v>
          </cell>
          <cell r="B29" t="str">
            <v>POT. UNIT. (kW)</v>
          </cell>
          <cell r="C29" t="str">
            <v>POT. UNIT. (CV)</v>
          </cell>
          <cell r="D29" t="str">
            <v>T I P O</v>
          </cell>
          <cell r="E29" t="str">
            <v>POT-M (KW)</v>
          </cell>
          <cell r="F29" t="str">
            <v>FP- M</v>
          </cell>
          <cell r="G29" t="str">
            <v>QTDE.</v>
          </cell>
          <cell r="H29" t="str">
            <v>PÓLOS</v>
          </cell>
          <cell r="I29" t="str">
            <v>F.D.</v>
          </cell>
          <cell r="J29" t="str">
            <v>F.P.</v>
          </cell>
          <cell r="K29" t="str">
            <v>POT. INSTALADA (kW)</v>
          </cell>
          <cell r="L29" t="str">
            <v>POT. INSTALADA (kVA)</v>
          </cell>
          <cell r="M29" t="str">
            <v>POT. DEMANDADA (kW)</v>
          </cell>
          <cell r="N29" t="str">
            <v>POT. DEMANDADA (kVA)</v>
          </cell>
        </row>
        <row r="30">
          <cell r="A30" t="str">
            <v>ELEVADORES SUBSOLO</v>
          </cell>
          <cell r="B30">
            <v>20</v>
          </cell>
          <cell r="E30" t="e">
            <v>#N/A</v>
          </cell>
          <cell r="F30" t="e">
            <v>#N/A</v>
          </cell>
          <cell r="G30">
            <v>2</v>
          </cell>
          <cell r="I30">
            <v>0</v>
          </cell>
          <cell r="J30">
            <v>0.8</v>
          </cell>
          <cell r="K30">
            <v>40</v>
          </cell>
          <cell r="L30">
            <v>50</v>
          </cell>
          <cell r="M30">
            <v>0</v>
          </cell>
          <cell r="N30">
            <v>0</v>
          </cell>
        </row>
        <row r="31">
          <cell r="A31" t="str">
            <v>ILUMINAÇÃO E COMANDO ELEVADORES SUBSOLO</v>
          </cell>
          <cell r="B31">
            <v>1.3</v>
          </cell>
          <cell r="E31" t="e">
            <v>#N/A</v>
          </cell>
          <cell r="F31" t="e">
            <v>#N/A</v>
          </cell>
          <cell r="G31">
            <v>1</v>
          </cell>
          <cell r="I31">
            <v>0.74</v>
          </cell>
          <cell r="J31">
            <v>0.8</v>
          </cell>
          <cell r="K31">
            <v>1.3</v>
          </cell>
          <cell r="L31">
            <v>1.625</v>
          </cell>
          <cell r="M31">
            <v>0.96199999999999997</v>
          </cell>
          <cell r="N31">
            <v>1.2024999999999999</v>
          </cell>
        </row>
        <row r="32">
          <cell r="A32" t="str">
            <v>ELEVADORES GARAGEM</v>
          </cell>
          <cell r="B32">
            <v>20</v>
          </cell>
          <cell r="E32" t="e">
            <v>#N/A</v>
          </cell>
          <cell r="F32" t="e">
            <v>#N/A</v>
          </cell>
          <cell r="G32">
            <v>2</v>
          </cell>
          <cell r="I32">
            <v>0.74</v>
          </cell>
          <cell r="J32">
            <v>0.8</v>
          </cell>
          <cell r="K32">
            <v>40</v>
          </cell>
          <cell r="L32">
            <v>50</v>
          </cell>
          <cell r="M32">
            <v>29.6</v>
          </cell>
          <cell r="N32">
            <v>37</v>
          </cell>
        </row>
        <row r="33">
          <cell r="A33" t="str">
            <v>ILUMINAÇÃO E COMANDO ELEVADORES GARAGEM</v>
          </cell>
          <cell r="B33">
            <v>1.3</v>
          </cell>
          <cell r="E33" t="e">
            <v>#N/A</v>
          </cell>
          <cell r="F33" t="e">
            <v>#N/A</v>
          </cell>
          <cell r="G33">
            <v>1</v>
          </cell>
          <cell r="I33">
            <v>0</v>
          </cell>
          <cell r="J33">
            <v>0.8</v>
          </cell>
          <cell r="K33">
            <v>1.3</v>
          </cell>
          <cell r="L33">
            <v>1.625</v>
          </cell>
          <cell r="M33">
            <v>0</v>
          </cell>
          <cell r="N33">
            <v>0</v>
          </cell>
        </row>
        <row r="34">
          <cell r="A34" t="str">
            <v>ELEVADORES ZONA BAIXA</v>
          </cell>
          <cell r="B34">
            <v>50</v>
          </cell>
          <cell r="E34" t="e">
            <v>#N/A</v>
          </cell>
          <cell r="F34" t="e">
            <v>#N/A</v>
          </cell>
          <cell r="G34">
            <v>8</v>
          </cell>
          <cell r="I34">
            <v>0.125</v>
          </cell>
          <cell r="J34">
            <v>0.8</v>
          </cell>
          <cell r="K34">
            <v>400</v>
          </cell>
          <cell r="L34">
            <v>500</v>
          </cell>
          <cell r="M34">
            <v>50</v>
          </cell>
          <cell r="N34">
            <v>62.5</v>
          </cell>
        </row>
        <row r="35">
          <cell r="A35" t="str">
            <v>ILUMINAÇÃO E COMANDO ELEVADORES ZONA BAIXA</v>
          </cell>
          <cell r="B35">
            <v>3</v>
          </cell>
          <cell r="E35" t="e">
            <v>#N/A</v>
          </cell>
          <cell r="F35" t="e">
            <v>#N/A</v>
          </cell>
          <cell r="G35">
            <v>1</v>
          </cell>
          <cell r="I35">
            <v>0.1</v>
          </cell>
          <cell r="J35">
            <v>0.8</v>
          </cell>
          <cell r="K35">
            <v>3</v>
          </cell>
          <cell r="L35">
            <v>3.75</v>
          </cell>
          <cell r="M35">
            <v>0.30000000000000004</v>
          </cell>
          <cell r="N35">
            <v>0.375</v>
          </cell>
        </row>
        <row r="36">
          <cell r="A36" t="str">
            <v>QD-B1-3S-AC</v>
          </cell>
          <cell r="B36">
            <v>140.32509426511928</v>
          </cell>
          <cell r="E36" t="e">
            <v>#N/A</v>
          </cell>
          <cell r="F36" t="e">
            <v>#N/A</v>
          </cell>
          <cell r="G36">
            <v>1</v>
          </cell>
          <cell r="I36">
            <v>0</v>
          </cell>
          <cell r="J36">
            <v>0.77296462798671983</v>
          </cell>
          <cell r="K36">
            <v>140.32509426511928</v>
          </cell>
          <cell r="L36">
            <v>181.54141752982022</v>
          </cell>
          <cell r="M36">
            <v>0</v>
          </cell>
          <cell r="N36">
            <v>0</v>
          </cell>
        </row>
        <row r="37">
          <cell r="A37" t="str">
            <v>VENTILAÇÃO</v>
          </cell>
          <cell r="B37">
            <v>0.56488549618320616</v>
          </cell>
          <cell r="C37">
            <v>0.5</v>
          </cell>
          <cell r="D37" t="str">
            <v>C</v>
          </cell>
          <cell r="E37">
            <v>0.56488549618320616</v>
          </cell>
          <cell r="F37">
            <v>0.73</v>
          </cell>
          <cell r="G37">
            <v>1</v>
          </cell>
          <cell r="I37">
            <v>0</v>
          </cell>
          <cell r="J37">
            <v>0.73</v>
          </cell>
          <cell r="K37">
            <v>0.56488549618320616</v>
          </cell>
          <cell r="L37">
            <v>0.77381574819617283</v>
          </cell>
          <cell r="M37">
            <v>0</v>
          </cell>
          <cell r="N37">
            <v>0</v>
          </cell>
        </row>
        <row r="38">
          <cell r="A38" t="str">
            <v>VENTILAÇÃO</v>
          </cell>
          <cell r="B38">
            <v>0.80291970802919721</v>
          </cell>
          <cell r="C38">
            <v>0.75</v>
          </cell>
          <cell r="D38" t="str">
            <v>C</v>
          </cell>
          <cell r="E38">
            <v>0.80291970802919721</v>
          </cell>
          <cell r="F38">
            <v>0.77</v>
          </cell>
          <cell r="G38">
            <v>1</v>
          </cell>
          <cell r="I38">
            <v>0</v>
          </cell>
          <cell r="J38">
            <v>0.77</v>
          </cell>
          <cell r="K38">
            <v>0.80291970802919721</v>
          </cell>
          <cell r="L38">
            <v>1.0427528675703859</v>
          </cell>
          <cell r="M38">
            <v>0</v>
          </cell>
          <cell r="N38">
            <v>0</v>
          </cell>
        </row>
        <row r="39">
          <cell r="A39" t="str">
            <v>VENTILAÇÃO</v>
          </cell>
          <cell r="B39">
            <v>1.8987341772151898</v>
          </cell>
          <cell r="C39">
            <v>2</v>
          </cell>
          <cell r="D39" t="str">
            <v>C</v>
          </cell>
          <cell r="E39">
            <v>1.8987341772151898</v>
          </cell>
          <cell r="F39">
            <v>0.82</v>
          </cell>
          <cell r="G39">
            <v>1</v>
          </cell>
          <cell r="I39">
            <v>0</v>
          </cell>
          <cell r="J39">
            <v>0.82</v>
          </cell>
          <cell r="K39">
            <v>1.8987341772151898</v>
          </cell>
          <cell r="L39">
            <v>2.3155294844087684</v>
          </cell>
          <cell r="M39">
            <v>0</v>
          </cell>
          <cell r="N39">
            <v>0</v>
          </cell>
        </row>
        <row r="40">
          <cell r="A40" t="str">
            <v>FANCOIL</v>
          </cell>
          <cell r="B40">
            <v>6.3805104408352662</v>
          </cell>
          <cell r="C40">
            <v>7.5</v>
          </cell>
          <cell r="D40" t="str">
            <v>C</v>
          </cell>
          <cell r="E40">
            <v>6.3805104408352662</v>
          </cell>
          <cell r="F40">
            <v>0.8</v>
          </cell>
          <cell r="G40">
            <v>2</v>
          </cell>
          <cell r="I40">
            <v>0</v>
          </cell>
          <cell r="J40">
            <v>0.8</v>
          </cell>
          <cell r="K40">
            <v>12.761020881670532</v>
          </cell>
          <cell r="L40">
            <v>15.951276102088165</v>
          </cell>
          <cell r="M40">
            <v>0</v>
          </cell>
          <cell r="N40">
            <v>0</v>
          </cell>
        </row>
        <row r="41">
          <cell r="A41" t="str">
            <v>UNIDADE CONDENSADORA</v>
          </cell>
          <cell r="B41">
            <v>43.4</v>
          </cell>
          <cell r="G41">
            <v>1</v>
          </cell>
          <cell r="I41">
            <v>0</v>
          </cell>
          <cell r="J41">
            <v>0.8</v>
          </cell>
          <cell r="K41">
            <v>43.4</v>
          </cell>
          <cell r="L41">
            <v>54.249999999999993</v>
          </cell>
          <cell r="M41">
            <v>0</v>
          </cell>
          <cell r="N41">
            <v>0</v>
          </cell>
        </row>
        <row r="42">
          <cell r="A42" t="str">
            <v>FANCOIL ESCRITÓRIOS</v>
          </cell>
          <cell r="B42">
            <v>8.6705202312138727</v>
          </cell>
          <cell r="C42">
            <v>10</v>
          </cell>
          <cell r="D42" t="str">
            <v>C</v>
          </cell>
          <cell r="E42">
            <v>8.6705202312138727</v>
          </cell>
          <cell r="F42">
            <v>0.85</v>
          </cell>
          <cell r="G42">
            <v>32</v>
          </cell>
          <cell r="I42">
            <v>0</v>
          </cell>
          <cell r="J42">
            <v>0.85</v>
          </cell>
          <cell r="K42">
            <v>277.45664739884393</v>
          </cell>
          <cell r="L42">
            <v>326.41958517511051</v>
          </cell>
          <cell r="M42">
            <v>0</v>
          </cell>
          <cell r="N42">
            <v>0</v>
          </cell>
        </row>
        <row r="43">
          <cell r="A43" t="str">
            <v>ILUMINAÇÃO, TOMADAS E AR CONDICIONADO FAST FOOD</v>
          </cell>
          <cell r="B43">
            <v>258.76900000000001</v>
          </cell>
          <cell r="G43">
            <v>1</v>
          </cell>
          <cell r="I43">
            <v>0</v>
          </cell>
          <cell r="J43">
            <v>0.9</v>
          </cell>
          <cell r="K43">
            <v>258.76900000000001</v>
          </cell>
          <cell r="L43">
            <v>287.52111111111111</v>
          </cell>
          <cell r="M43">
            <v>0</v>
          </cell>
          <cell r="N43">
            <v>0</v>
          </cell>
        </row>
        <row r="44">
          <cell r="A44" t="str">
            <v>BOMBA DE RECALQUE DE ÁGUA FRIA</v>
          </cell>
          <cell r="B44">
            <v>20.670391061452513</v>
          </cell>
          <cell r="C44">
            <v>25</v>
          </cell>
          <cell r="D44" t="str">
            <v>H</v>
          </cell>
          <cell r="E44">
            <v>20.670391061452513</v>
          </cell>
          <cell r="F44">
            <v>0.85</v>
          </cell>
          <cell r="G44">
            <v>2</v>
          </cell>
          <cell r="I44">
            <v>0</v>
          </cell>
          <cell r="J44">
            <v>0.85</v>
          </cell>
          <cell r="K44">
            <v>41.340782122905026</v>
          </cell>
          <cell r="L44">
            <v>48.636214262241211</v>
          </cell>
          <cell r="M44">
            <v>0</v>
          </cell>
          <cell r="N44">
            <v>0</v>
          </cell>
        </row>
        <row r="45">
          <cell r="A45" t="str">
            <v>BOMBA DE RECALQUE DE ÁGUAS PLUVIAIS</v>
          </cell>
          <cell r="B45">
            <v>8.6705202312138727</v>
          </cell>
          <cell r="C45">
            <v>10</v>
          </cell>
          <cell r="D45" t="str">
            <v>H</v>
          </cell>
          <cell r="E45">
            <v>8.6705202312138727</v>
          </cell>
          <cell r="F45">
            <v>0.85</v>
          </cell>
          <cell r="G45">
            <v>6</v>
          </cell>
          <cell r="I45">
            <v>0</v>
          </cell>
          <cell r="J45">
            <v>0.85</v>
          </cell>
          <cell r="K45">
            <v>52.02312138728324</v>
          </cell>
          <cell r="L45">
            <v>61.203672220333225</v>
          </cell>
          <cell r="M45">
            <v>0</v>
          </cell>
          <cell r="N45">
            <v>0</v>
          </cell>
        </row>
        <row r="46">
          <cell r="A46" t="str">
            <v>BOMBA DE RECALQUE DE ESGOTO</v>
          </cell>
          <cell r="B46">
            <v>8.6705202312138727</v>
          </cell>
          <cell r="C46">
            <v>10</v>
          </cell>
          <cell r="D46" t="str">
            <v>H</v>
          </cell>
          <cell r="E46">
            <v>8.6705202312138727</v>
          </cell>
          <cell r="F46">
            <v>0.85</v>
          </cell>
          <cell r="G46">
            <v>6</v>
          </cell>
          <cell r="I46">
            <v>0</v>
          </cell>
          <cell r="J46">
            <v>0.85</v>
          </cell>
          <cell r="K46">
            <v>52.02312138728324</v>
          </cell>
          <cell r="L46">
            <v>61.203672220333225</v>
          </cell>
          <cell r="M46">
            <v>0</v>
          </cell>
          <cell r="N46">
            <v>0</v>
          </cell>
        </row>
        <row r="47">
          <cell r="A47" t="str">
            <v>BOMBA DE RECALQUE DE REUSO</v>
          </cell>
          <cell r="B47">
            <v>1.0135135135135136</v>
          </cell>
          <cell r="C47">
            <v>1</v>
          </cell>
          <cell r="D47" t="str">
            <v>H</v>
          </cell>
          <cell r="E47">
            <v>1.0135135135135136</v>
          </cell>
          <cell r="F47">
            <v>0.78</v>
          </cell>
          <cell r="G47">
            <v>2</v>
          </cell>
          <cell r="I47">
            <v>0</v>
          </cell>
          <cell r="J47">
            <v>0.78</v>
          </cell>
          <cell r="K47">
            <v>2.0270270270270272</v>
          </cell>
          <cell r="L47">
            <v>2.5987525987525988</v>
          </cell>
          <cell r="M47">
            <v>0</v>
          </cell>
          <cell r="N47">
            <v>0</v>
          </cell>
        </row>
        <row r="48">
          <cell r="A48" t="str">
            <v>BOMBA DE RECALQUE DO POÇO DE RETARDO</v>
          </cell>
          <cell r="B48">
            <v>1.0135135135135136</v>
          </cell>
          <cell r="C48">
            <v>1</v>
          </cell>
          <cell r="D48" t="str">
            <v>H</v>
          </cell>
          <cell r="E48">
            <v>1.0135135135135136</v>
          </cell>
          <cell r="F48">
            <v>0.78</v>
          </cell>
          <cell r="G48">
            <v>2</v>
          </cell>
          <cell r="I48">
            <v>0</v>
          </cell>
          <cell r="J48">
            <v>0.78</v>
          </cell>
          <cell r="K48">
            <v>2.0270270270270272</v>
          </cell>
          <cell r="L48">
            <v>2.5987525987525988</v>
          </cell>
          <cell r="M48">
            <v>0</v>
          </cell>
          <cell r="N48">
            <v>0</v>
          </cell>
        </row>
        <row r="49">
          <cell r="A49" t="str">
            <v>ESCADA ROLANTE</v>
          </cell>
          <cell r="B49">
            <v>10</v>
          </cell>
          <cell r="G49">
            <v>2</v>
          </cell>
          <cell r="I49">
            <v>0</v>
          </cell>
          <cell r="J49">
            <v>0.8</v>
          </cell>
          <cell r="K49">
            <v>20</v>
          </cell>
          <cell r="L49">
            <v>25</v>
          </cell>
          <cell r="M49">
            <v>0</v>
          </cell>
          <cell r="N49">
            <v>0</v>
          </cell>
        </row>
        <row r="50">
          <cell r="A50" t="str">
            <v>TOTAL</v>
          </cell>
          <cell r="I50">
            <v>5.8131468987100983E-2</v>
          </cell>
          <cell r="J50">
            <v>0.79999999999999993</v>
          </cell>
          <cell r="K50">
            <v>1391.0193808785871</v>
          </cell>
          <cell r="L50">
            <v>1678.056551918718</v>
          </cell>
          <cell r="M50">
            <v>80.861999999999995</v>
          </cell>
          <cell r="N50">
            <v>101.0775</v>
          </cell>
        </row>
        <row r="52">
          <cell r="I52" t="str">
            <v>COM O PAINEL DE SEGURANÇA EM FUNCIONAMENTO</v>
          </cell>
        </row>
        <row r="53">
          <cell r="A53" t="str">
            <v>RESUMO GERAL:</v>
          </cell>
          <cell r="B53" t="str">
            <v>kW</v>
          </cell>
          <cell r="C53" t="str">
            <v>kVA</v>
          </cell>
          <cell r="I53" t="str">
            <v>kW</v>
          </cell>
          <cell r="J53" t="str">
            <v>kVA</v>
          </cell>
        </row>
        <row r="54">
          <cell r="A54" t="str">
            <v>DEMANDAS</v>
          </cell>
          <cell r="B54">
            <v>80.861999999999995</v>
          </cell>
          <cell r="C54">
            <v>101.0775</v>
          </cell>
          <cell r="I54">
            <v>442.08736295026449</v>
          </cell>
          <cell r="J54">
            <v>529.01118759655708</v>
          </cell>
        </row>
        <row r="55">
          <cell r="A55" t="str">
            <v>RESERVA     (%)</v>
          </cell>
          <cell r="B55">
            <v>0.2</v>
          </cell>
          <cell r="I55">
            <v>0</v>
          </cell>
        </row>
        <row r="56">
          <cell r="A56" t="str">
            <v>FATOR DE SIMULTANEIDADE</v>
          </cell>
          <cell r="B56">
            <v>1</v>
          </cell>
          <cell r="I56">
            <v>1</v>
          </cell>
        </row>
        <row r="58">
          <cell r="A58" t="str">
            <v xml:space="preserve">DEMANDA FINAL </v>
          </cell>
          <cell r="B58">
            <v>97.034399999999991</v>
          </cell>
          <cell r="C58">
            <v>121.29299999999999</v>
          </cell>
          <cell r="I58">
            <v>442.08736295026449</v>
          </cell>
          <cell r="J58">
            <v>529.01118759655708</v>
          </cell>
        </row>
        <row r="60">
          <cell r="A60" t="str">
            <v>TENSÃO (V)</v>
          </cell>
          <cell r="B60">
            <v>380</v>
          </cell>
          <cell r="C60" t="str">
            <v>V</v>
          </cell>
          <cell r="I60">
            <v>380</v>
          </cell>
          <cell r="J60" t="str">
            <v>V</v>
          </cell>
        </row>
        <row r="61">
          <cell r="A61" t="str">
            <v>CORRENTE (A)</v>
          </cell>
          <cell r="B61">
            <v>184.28564789688755</v>
          </cell>
          <cell r="C61" t="str">
            <v>A</v>
          </cell>
          <cell r="I61">
            <v>803.74934621893647</v>
          </cell>
          <cell r="J61" t="str">
            <v>A</v>
          </cell>
        </row>
        <row r="62">
          <cell r="A62" t="str">
            <v>DISJUNTOR GERAL</v>
          </cell>
          <cell r="B62">
            <v>2500</v>
          </cell>
          <cell r="C62" t="str">
            <v>A</v>
          </cell>
          <cell r="I62">
            <v>2500</v>
          </cell>
          <cell r="J62" t="str">
            <v>A</v>
          </cell>
        </row>
        <row r="64">
          <cell r="A64" t="str">
            <v>TRANSFORMADOR DE 1500KVA</v>
          </cell>
        </row>
        <row r="69">
          <cell r="A69" t="str">
            <v>PBT-SEG EM EMERGÊNCIA</v>
          </cell>
        </row>
        <row r="71">
          <cell r="A71" t="str">
            <v>EM REGIME NORMAL</v>
          </cell>
        </row>
        <row r="72">
          <cell r="A72" t="str">
            <v>FINALIDADE</v>
          </cell>
          <cell r="B72" t="str">
            <v>POT. UNIT. (kW)</v>
          </cell>
          <cell r="C72" t="str">
            <v>POT. UNIT. (CV)</v>
          </cell>
          <cell r="D72" t="str">
            <v>T I P O</v>
          </cell>
          <cell r="E72" t="str">
            <v>POT-M (KW)</v>
          </cell>
          <cell r="F72" t="str">
            <v>FP- M</v>
          </cell>
          <cell r="G72" t="str">
            <v>QTDE.</v>
          </cell>
          <cell r="H72" t="str">
            <v>PÓLOS</v>
          </cell>
          <cell r="I72" t="str">
            <v>F.D.</v>
          </cell>
          <cell r="J72" t="str">
            <v>F.P.</v>
          </cell>
          <cell r="K72" t="str">
            <v>POT. INSTALADA (kW)</v>
          </cell>
          <cell r="L72" t="str">
            <v>POT. INSTALADA (kVA)</v>
          </cell>
          <cell r="M72" t="str">
            <v>POT. DEMANDADA (kW)</v>
          </cell>
          <cell r="N72" t="str">
            <v>POT. DEMANDADA (kVA)</v>
          </cell>
        </row>
        <row r="73">
          <cell r="A73" t="str">
            <v>ELEVADOR DE SEGUANÇA</v>
          </cell>
          <cell r="B73">
            <v>35</v>
          </cell>
          <cell r="E73" t="e">
            <v>#N/A</v>
          </cell>
          <cell r="F73" t="e">
            <v>#N/A</v>
          </cell>
          <cell r="G73">
            <v>1</v>
          </cell>
          <cell r="I73">
            <v>1</v>
          </cell>
          <cell r="J73">
            <v>0.8</v>
          </cell>
          <cell r="K73">
            <v>35</v>
          </cell>
          <cell r="L73">
            <v>43.75</v>
          </cell>
          <cell r="M73">
            <v>35</v>
          </cell>
          <cell r="N73">
            <v>43.75</v>
          </cell>
        </row>
        <row r="74">
          <cell r="A74" t="str">
            <v>ILUMINAÇÃO E COMANDO ELEVADORE DE SEGURANÇA</v>
          </cell>
          <cell r="B74">
            <v>3</v>
          </cell>
          <cell r="E74" t="e">
            <v>#N/A</v>
          </cell>
          <cell r="F74" t="e">
            <v>#N/A</v>
          </cell>
          <cell r="G74">
            <v>1</v>
          </cell>
          <cell r="I74">
            <v>1</v>
          </cell>
          <cell r="J74">
            <v>0.8</v>
          </cell>
          <cell r="K74">
            <v>3</v>
          </cell>
          <cell r="L74">
            <v>3.75</v>
          </cell>
          <cell r="M74">
            <v>3</v>
          </cell>
          <cell r="N74">
            <v>3.75</v>
          </cell>
        </row>
        <row r="75">
          <cell r="A75" t="str">
            <v>PRESSURIZAÇÃO ESCADA 5SS</v>
          </cell>
          <cell r="B75">
            <v>6.3805104408352662</v>
          </cell>
          <cell r="C75">
            <v>7.5</v>
          </cell>
          <cell r="D75" t="str">
            <v>C</v>
          </cell>
          <cell r="E75">
            <v>6.3805104408352662</v>
          </cell>
          <cell r="F75">
            <v>0.8</v>
          </cell>
          <cell r="G75">
            <v>4</v>
          </cell>
          <cell r="I75">
            <v>0</v>
          </cell>
          <cell r="J75">
            <v>0.8</v>
          </cell>
          <cell r="K75">
            <v>25.522041763341065</v>
          </cell>
          <cell r="L75">
            <v>31.902552204176331</v>
          </cell>
          <cell r="M75">
            <v>0</v>
          </cell>
          <cell r="N75">
            <v>0</v>
          </cell>
        </row>
        <row r="76">
          <cell r="A76" t="str">
            <v>PRESSURIZAÇÃO ESCADA 3SS</v>
          </cell>
          <cell r="B76">
            <v>8.6705202312138727</v>
          </cell>
          <cell r="C76">
            <v>10</v>
          </cell>
          <cell r="D76" t="str">
            <v>C</v>
          </cell>
          <cell r="E76">
            <v>8.6705202312138727</v>
          </cell>
          <cell r="F76">
            <v>0.85</v>
          </cell>
          <cell r="G76">
            <v>2</v>
          </cell>
          <cell r="I76">
            <v>0</v>
          </cell>
          <cell r="J76">
            <v>0.85</v>
          </cell>
          <cell r="K76">
            <v>17.341040462427745</v>
          </cell>
          <cell r="L76">
            <v>20.401224073444407</v>
          </cell>
          <cell r="M76">
            <v>0</v>
          </cell>
          <cell r="N76">
            <v>0</v>
          </cell>
        </row>
        <row r="77">
          <cell r="A77" t="str">
            <v>PRESSURIZAÇÃO ESCADA 1SS</v>
          </cell>
          <cell r="B77">
            <v>16.930022573363431</v>
          </cell>
          <cell r="C77">
            <v>20</v>
          </cell>
          <cell r="D77" t="str">
            <v>C</v>
          </cell>
          <cell r="E77">
            <v>16.930022573363431</v>
          </cell>
          <cell r="F77">
            <v>0.84</v>
          </cell>
          <cell r="G77">
            <v>5</v>
          </cell>
          <cell r="I77">
            <v>0</v>
          </cell>
          <cell r="J77">
            <v>0.84</v>
          </cell>
          <cell r="K77">
            <v>84.650112866817153</v>
          </cell>
          <cell r="L77">
            <v>100.77394388906805</v>
          </cell>
          <cell r="M77">
            <v>0</v>
          </cell>
          <cell r="N77">
            <v>0</v>
          </cell>
        </row>
        <row r="78">
          <cell r="A78" t="str">
            <v>EXAUSTÃO DE FUMAÇA</v>
          </cell>
          <cell r="B78">
            <v>16.930022573363431</v>
          </cell>
          <cell r="C78">
            <v>20</v>
          </cell>
          <cell r="D78" t="str">
            <v>C</v>
          </cell>
          <cell r="E78">
            <v>16.930022573363431</v>
          </cell>
          <cell r="F78">
            <v>0.84</v>
          </cell>
          <cell r="G78">
            <v>2</v>
          </cell>
          <cell r="I78">
            <v>0</v>
          </cell>
          <cell r="J78">
            <v>0.84</v>
          </cell>
          <cell r="K78">
            <v>33.860045146726861</v>
          </cell>
          <cell r="L78">
            <v>40.309577555627214</v>
          </cell>
          <cell r="M78">
            <v>0</v>
          </cell>
          <cell r="N78">
            <v>0</v>
          </cell>
        </row>
        <row r="79">
          <cell r="A79" t="str">
            <v>ELEVADOR DE SEGUANÇA</v>
          </cell>
          <cell r="B79">
            <v>35</v>
          </cell>
          <cell r="E79" t="e">
            <v>#N/A</v>
          </cell>
          <cell r="F79" t="e">
            <v>#N/A</v>
          </cell>
          <cell r="G79">
            <v>1</v>
          </cell>
          <cell r="I79">
            <v>1</v>
          </cell>
          <cell r="J79">
            <v>0.8</v>
          </cell>
          <cell r="K79">
            <v>35</v>
          </cell>
          <cell r="L79">
            <v>43.75</v>
          </cell>
          <cell r="M79">
            <v>35</v>
          </cell>
          <cell r="N79">
            <v>43.75</v>
          </cell>
        </row>
        <row r="80">
          <cell r="A80" t="str">
            <v>ILUMINAÇÃO E COMANDO ELEVADORE DE SEGURANÇA</v>
          </cell>
          <cell r="B80">
            <v>3</v>
          </cell>
          <cell r="E80" t="e">
            <v>#N/A</v>
          </cell>
          <cell r="F80" t="e">
            <v>#N/A</v>
          </cell>
          <cell r="G80">
            <v>1</v>
          </cell>
          <cell r="I80">
            <v>1</v>
          </cell>
          <cell r="J80">
            <v>0.8</v>
          </cell>
          <cell r="K80">
            <v>3</v>
          </cell>
          <cell r="L80">
            <v>3.75</v>
          </cell>
          <cell r="M80">
            <v>3</v>
          </cell>
          <cell r="N80">
            <v>3.75</v>
          </cell>
        </row>
        <row r="81">
          <cell r="A81" t="str">
            <v>PRESSURIZAÇÃO ESCADA 5SS</v>
          </cell>
          <cell r="B81">
            <v>6.3805104408352662</v>
          </cell>
          <cell r="C81">
            <v>7.5</v>
          </cell>
          <cell r="D81" t="str">
            <v>C</v>
          </cell>
          <cell r="E81">
            <v>6.3805104408352662</v>
          </cell>
          <cell r="F81">
            <v>0.8</v>
          </cell>
          <cell r="G81">
            <v>4</v>
          </cell>
          <cell r="I81">
            <v>0</v>
          </cell>
          <cell r="J81">
            <v>0.8</v>
          </cell>
          <cell r="K81">
            <v>25.522041763341065</v>
          </cell>
          <cell r="L81">
            <v>31.902552204176331</v>
          </cell>
          <cell r="M81">
            <v>0</v>
          </cell>
          <cell r="N81">
            <v>0</v>
          </cell>
        </row>
        <row r="82">
          <cell r="A82" t="str">
            <v>PRESSURIZAÇÃO ESCADA 3SS</v>
          </cell>
          <cell r="B82">
            <v>8.6705202312138727</v>
          </cell>
          <cell r="C82">
            <v>10</v>
          </cell>
          <cell r="D82" t="str">
            <v>C</v>
          </cell>
          <cell r="E82">
            <v>8.6705202312138727</v>
          </cell>
          <cell r="F82">
            <v>0.85</v>
          </cell>
          <cell r="G82">
            <v>2</v>
          </cell>
          <cell r="I82">
            <v>0</v>
          </cell>
          <cell r="J82">
            <v>0.85</v>
          </cell>
          <cell r="K82">
            <v>17.341040462427745</v>
          </cell>
          <cell r="L82">
            <v>20.401224073444407</v>
          </cell>
          <cell r="M82">
            <v>0</v>
          </cell>
          <cell r="N82">
            <v>0</v>
          </cell>
        </row>
        <row r="83">
          <cell r="A83" t="str">
            <v>PRESSURIZAÇÃO ESCADA 1SS</v>
          </cell>
          <cell r="B83">
            <v>16.930022573363431</v>
          </cell>
          <cell r="C83">
            <v>20</v>
          </cell>
          <cell r="D83" t="str">
            <v>C</v>
          </cell>
          <cell r="E83">
            <v>16.930022573363431</v>
          </cell>
          <cell r="F83">
            <v>0.84</v>
          </cell>
          <cell r="G83">
            <v>5</v>
          </cell>
          <cell r="I83">
            <v>0</v>
          </cell>
          <cell r="J83">
            <v>0.84</v>
          </cell>
          <cell r="K83">
            <v>84.650112866817153</v>
          </cell>
          <cell r="L83">
            <v>100.77394388906805</v>
          </cell>
          <cell r="M83">
            <v>0</v>
          </cell>
          <cell r="N83">
            <v>0</v>
          </cell>
        </row>
        <row r="84">
          <cell r="A84" t="str">
            <v>EXAUSTÃO DE FUMAÇA</v>
          </cell>
          <cell r="B84">
            <v>16.930022573363431</v>
          </cell>
          <cell r="C84">
            <v>20</v>
          </cell>
          <cell r="D84" t="str">
            <v>C</v>
          </cell>
          <cell r="E84">
            <v>16.930022573363431</v>
          </cell>
          <cell r="F84">
            <v>0.84</v>
          </cell>
          <cell r="G84">
            <v>2</v>
          </cell>
          <cell r="I84">
            <v>0</v>
          </cell>
          <cell r="J84">
            <v>0.84</v>
          </cell>
          <cell r="K84">
            <v>33.860045146726861</v>
          </cell>
          <cell r="L84">
            <v>40.309577555627214</v>
          </cell>
          <cell r="M84">
            <v>0</v>
          </cell>
          <cell r="N84">
            <v>0</v>
          </cell>
        </row>
        <row r="85">
          <cell r="A85" t="str">
            <v>BOMBA DE RECALQUE DE ÓLEO DIESEL</v>
          </cell>
          <cell r="B85">
            <v>2.7500000000000004</v>
          </cell>
          <cell r="C85">
            <v>3</v>
          </cell>
          <cell r="D85" t="str">
            <v>H</v>
          </cell>
          <cell r="E85">
            <v>2.7500000000000004</v>
          </cell>
          <cell r="F85">
            <v>0.77</v>
          </cell>
          <cell r="G85">
            <v>2</v>
          </cell>
          <cell r="I85">
            <v>0.5</v>
          </cell>
          <cell r="J85">
            <v>0.77</v>
          </cell>
          <cell r="K85">
            <v>5.5000000000000009</v>
          </cell>
          <cell r="L85">
            <v>7.1428571428571441</v>
          </cell>
          <cell r="M85">
            <v>2.7500000000000004</v>
          </cell>
          <cell r="N85">
            <v>3.5714285714285721</v>
          </cell>
        </row>
        <row r="86">
          <cell r="A86" t="str">
            <v>ILUMINAÇÃO E TOMADAS GERADOR</v>
          </cell>
          <cell r="B86">
            <v>11.67</v>
          </cell>
          <cell r="E86" t="e">
            <v>#N/A</v>
          </cell>
          <cell r="F86" t="e">
            <v>#N/A</v>
          </cell>
          <cell r="G86">
            <v>1</v>
          </cell>
          <cell r="I86">
            <v>0.9</v>
          </cell>
          <cell r="J86">
            <v>0.94</v>
          </cell>
          <cell r="K86">
            <v>11.67</v>
          </cell>
          <cell r="L86">
            <v>12.414893617021278</v>
          </cell>
          <cell r="M86">
            <v>10.503</v>
          </cell>
          <cell r="N86">
            <v>11.17340425531915</v>
          </cell>
        </row>
        <row r="87">
          <cell r="A87" t="str">
            <v>BOMBA DE INCÊNDIO JOCKEY</v>
          </cell>
          <cell r="B87">
            <v>4.3632075471698117</v>
          </cell>
          <cell r="C87">
            <v>5</v>
          </cell>
          <cell r="D87" t="str">
            <v>H</v>
          </cell>
          <cell r="E87">
            <v>4.3632075471698117</v>
          </cell>
          <cell r="F87">
            <v>0.83</v>
          </cell>
          <cell r="G87">
            <v>1</v>
          </cell>
          <cell r="I87">
            <v>1</v>
          </cell>
          <cell r="J87">
            <v>0.83</v>
          </cell>
          <cell r="K87">
            <v>4.3632075471698117</v>
          </cell>
          <cell r="L87">
            <v>5.2568765628551954</v>
          </cell>
          <cell r="M87">
            <v>4.3632075471698117</v>
          </cell>
          <cell r="N87">
            <v>5.2568765628551954</v>
          </cell>
        </row>
        <row r="88">
          <cell r="A88" t="str">
            <v>BOMBA DE INCÊNDIO PRINCIPAL</v>
          </cell>
          <cell r="B88">
            <v>119.56521739130434</v>
          </cell>
          <cell r="C88">
            <v>150</v>
          </cell>
          <cell r="D88" t="str">
            <v>H</v>
          </cell>
          <cell r="E88">
            <v>119.56521739130434</v>
          </cell>
          <cell r="F88">
            <v>0.86</v>
          </cell>
          <cell r="G88">
            <v>1</v>
          </cell>
          <cell r="I88">
            <v>0</v>
          </cell>
          <cell r="J88">
            <v>0.86</v>
          </cell>
          <cell r="K88">
            <v>119.56521739130434</v>
          </cell>
          <cell r="L88">
            <v>139.02932254802832</v>
          </cell>
          <cell r="M88">
            <v>0</v>
          </cell>
          <cell r="N88">
            <v>0</v>
          </cell>
        </row>
        <row r="89">
          <cell r="A89" t="str">
            <v>RETIFICADOR SUBESTAÇÃO</v>
          </cell>
          <cell r="B89">
            <v>10</v>
          </cell>
          <cell r="G89">
            <v>1</v>
          </cell>
          <cell r="I89">
            <v>1</v>
          </cell>
          <cell r="J89">
            <v>0.8</v>
          </cell>
          <cell r="K89">
            <v>10</v>
          </cell>
          <cell r="L89">
            <v>12.5</v>
          </cell>
          <cell r="M89">
            <v>10</v>
          </cell>
          <cell r="N89">
            <v>12.5</v>
          </cell>
        </row>
        <row r="90">
          <cell r="A90" t="str">
            <v>TOTAL</v>
          </cell>
          <cell r="I90">
            <v>0.18844624461614121</v>
          </cell>
          <cell r="J90">
            <v>0.81266524224042402</v>
          </cell>
          <cell r="K90">
            <v>549.84490541709977</v>
          </cell>
          <cell r="L90">
            <v>658.11854531539404</v>
          </cell>
          <cell r="M90">
            <v>103.61620754716981</v>
          </cell>
          <cell r="N90">
            <v>127.50170938960292</v>
          </cell>
        </row>
        <row r="92">
          <cell r="A92" t="str">
            <v>RESUMO GERAL:</v>
          </cell>
          <cell r="B92" t="str">
            <v>kW</v>
          </cell>
          <cell r="C92" t="str">
            <v>kVA</v>
          </cell>
        </row>
        <row r="93">
          <cell r="A93" t="str">
            <v>DEMANDAS</v>
          </cell>
          <cell r="B93">
            <v>103.61620754716981</v>
          </cell>
          <cell r="C93">
            <v>127.50170938960292</v>
          </cell>
        </row>
        <row r="94">
          <cell r="A94" t="str">
            <v>RESERVA     (%)</v>
          </cell>
          <cell r="B94">
            <v>0.2</v>
          </cell>
        </row>
        <row r="95">
          <cell r="A95" t="str">
            <v>FATOR DE SIMULTANEIDADE</v>
          </cell>
          <cell r="B95">
            <v>1</v>
          </cell>
        </row>
        <row r="97">
          <cell r="A97" t="str">
            <v xml:space="preserve">DEMANDA FINAL </v>
          </cell>
          <cell r="B97">
            <v>124.33944905660377</v>
          </cell>
          <cell r="C97">
            <v>153.00205126752351</v>
          </cell>
        </row>
        <row r="99">
          <cell r="A99" t="str">
            <v>TENSÃO (V)</v>
          </cell>
          <cell r="B99">
            <v>380</v>
          </cell>
          <cell r="C99" t="str">
            <v>V</v>
          </cell>
        </row>
        <row r="100">
          <cell r="A100" t="str">
            <v>CORRENTE (A)</v>
          </cell>
          <cell r="B100">
            <v>232.46256706807799</v>
          </cell>
          <cell r="C100" t="str">
            <v>A</v>
          </cell>
        </row>
        <row r="101">
          <cell r="A101" t="str">
            <v>DISJUNTOR GERAL</v>
          </cell>
          <cell r="B101">
            <v>1250</v>
          </cell>
          <cell r="C101" t="str">
            <v>A</v>
          </cell>
        </row>
        <row r="104">
          <cell r="A104" t="str">
            <v>EM FUNCIONAMENTO</v>
          </cell>
        </row>
        <row r="105">
          <cell r="A105" t="str">
            <v>FINALIDADE</v>
          </cell>
          <cell r="B105" t="str">
            <v>POT. UNIT. (kW)</v>
          </cell>
          <cell r="C105" t="str">
            <v>POT. UNIT. (CV)</v>
          </cell>
          <cell r="D105" t="str">
            <v>T I P O</v>
          </cell>
          <cell r="E105" t="str">
            <v>POT-M (KW)</v>
          </cell>
          <cell r="F105" t="str">
            <v>FP- M</v>
          </cell>
          <cell r="G105" t="str">
            <v>QTDE.</v>
          </cell>
          <cell r="H105" t="str">
            <v>PÓLOS</v>
          </cell>
          <cell r="I105" t="str">
            <v>F.D.</v>
          </cell>
          <cell r="J105" t="str">
            <v>F.P.</v>
          </cell>
          <cell r="K105" t="str">
            <v>POT. INSTALADA (kW)</v>
          </cell>
          <cell r="L105" t="str">
            <v>POT. INSTALADA (kVA)</v>
          </cell>
          <cell r="M105" t="str">
            <v>POT. DEMANDADA (kW)</v>
          </cell>
          <cell r="N105" t="str">
            <v>POT. DEMANDADA (kVA)</v>
          </cell>
        </row>
        <row r="106">
          <cell r="A106" t="str">
            <v>ELEVADOR DE SEGUANÇA</v>
          </cell>
          <cell r="B106">
            <v>35</v>
          </cell>
          <cell r="E106" t="e">
            <v>#N/A</v>
          </cell>
          <cell r="F106" t="e">
            <v>#N/A</v>
          </cell>
          <cell r="G106">
            <v>1</v>
          </cell>
          <cell r="I106">
            <v>1</v>
          </cell>
          <cell r="J106">
            <v>0.8</v>
          </cell>
          <cell r="K106">
            <v>35</v>
          </cell>
          <cell r="L106">
            <v>43.75</v>
          </cell>
          <cell r="M106">
            <v>35</v>
          </cell>
          <cell r="N106">
            <v>43.75</v>
          </cell>
        </row>
        <row r="107">
          <cell r="A107" t="str">
            <v>ILUMINAÇÃO E COMANDO ELEVADORE DE SEGURANÇA</v>
          </cell>
          <cell r="B107">
            <v>3</v>
          </cell>
          <cell r="E107" t="e">
            <v>#N/A</v>
          </cell>
          <cell r="F107" t="e">
            <v>#N/A</v>
          </cell>
          <cell r="G107">
            <v>1</v>
          </cell>
          <cell r="I107">
            <v>1</v>
          </cell>
          <cell r="J107">
            <v>0.8</v>
          </cell>
          <cell r="K107">
            <v>3</v>
          </cell>
          <cell r="L107">
            <v>3.75</v>
          </cell>
          <cell r="M107">
            <v>3</v>
          </cell>
          <cell r="N107">
            <v>3.75</v>
          </cell>
        </row>
        <row r="108">
          <cell r="A108" t="str">
            <v>PRESSURIZAÇÃO ESCADA 5SS</v>
          </cell>
          <cell r="B108">
            <v>6.3805104408352662</v>
          </cell>
          <cell r="C108">
            <v>7.5</v>
          </cell>
          <cell r="D108" t="str">
            <v>C</v>
          </cell>
          <cell r="E108">
            <v>6.3805104408352662</v>
          </cell>
          <cell r="F108">
            <v>0.8</v>
          </cell>
          <cell r="G108">
            <v>4</v>
          </cell>
          <cell r="I108">
            <v>0.5</v>
          </cell>
          <cell r="J108">
            <v>0.8</v>
          </cell>
          <cell r="K108">
            <v>25.522041763341065</v>
          </cell>
          <cell r="L108">
            <v>31.902552204176331</v>
          </cell>
          <cell r="M108">
            <v>12.761020881670532</v>
          </cell>
          <cell r="N108">
            <v>15.951276102088165</v>
          </cell>
        </row>
        <row r="109">
          <cell r="A109" t="str">
            <v>PRESSURIZAÇÃO ESCADA 3SS</v>
          </cell>
          <cell r="B109">
            <v>8.6705202312138727</v>
          </cell>
          <cell r="C109">
            <v>10</v>
          </cell>
          <cell r="D109" t="str">
            <v>C</v>
          </cell>
          <cell r="E109">
            <v>8.6705202312138727</v>
          </cell>
          <cell r="F109">
            <v>0.85</v>
          </cell>
          <cell r="G109">
            <v>2</v>
          </cell>
          <cell r="I109">
            <v>0.5</v>
          </cell>
          <cell r="J109">
            <v>0.85</v>
          </cell>
          <cell r="K109">
            <v>17.341040462427745</v>
          </cell>
          <cell r="L109">
            <v>20.401224073444407</v>
          </cell>
          <cell r="M109">
            <v>8.6705202312138727</v>
          </cell>
          <cell r="N109">
            <v>10.200612036722204</v>
          </cell>
        </row>
        <row r="110">
          <cell r="A110" t="str">
            <v>PRESSURIZAÇÃO ESCADA 1SS</v>
          </cell>
          <cell r="B110">
            <v>16.930022573363431</v>
          </cell>
          <cell r="C110">
            <v>20</v>
          </cell>
          <cell r="D110" t="str">
            <v>C</v>
          </cell>
          <cell r="E110">
            <v>16.930022573363431</v>
          </cell>
          <cell r="F110">
            <v>0.84</v>
          </cell>
          <cell r="G110">
            <v>5</v>
          </cell>
          <cell r="I110">
            <v>0.8</v>
          </cell>
          <cell r="J110">
            <v>0.84</v>
          </cell>
          <cell r="K110">
            <v>84.650112866817153</v>
          </cell>
          <cell r="L110">
            <v>100.77394388906805</v>
          </cell>
          <cell r="M110">
            <v>67.720090293453723</v>
          </cell>
          <cell r="N110">
            <v>80.619155111254443</v>
          </cell>
        </row>
        <row r="111">
          <cell r="A111" t="str">
            <v>EXAUSTÃO DE FUMAÇA</v>
          </cell>
          <cell r="B111">
            <v>16.930022573363431</v>
          </cell>
          <cell r="C111">
            <v>20</v>
          </cell>
          <cell r="D111" t="str">
            <v>C</v>
          </cell>
          <cell r="E111">
            <v>16.930022573363431</v>
          </cell>
          <cell r="F111">
            <v>0.84</v>
          </cell>
          <cell r="G111">
            <v>2</v>
          </cell>
          <cell r="I111">
            <v>1</v>
          </cell>
          <cell r="J111">
            <v>0.84</v>
          </cell>
          <cell r="K111">
            <v>33.860045146726861</v>
          </cell>
          <cell r="L111">
            <v>40.309577555627214</v>
          </cell>
          <cell r="M111">
            <v>33.860045146726861</v>
          </cell>
          <cell r="N111">
            <v>40.309577555627214</v>
          </cell>
        </row>
        <row r="112">
          <cell r="A112" t="str">
            <v>ELEVADOR DE SEGUANÇA</v>
          </cell>
          <cell r="B112">
            <v>35</v>
          </cell>
          <cell r="E112" t="e">
            <v>#N/A</v>
          </cell>
          <cell r="F112" t="e">
            <v>#N/A</v>
          </cell>
          <cell r="G112">
            <v>1</v>
          </cell>
          <cell r="I112">
            <v>1</v>
          </cell>
          <cell r="J112">
            <v>0.8</v>
          </cell>
          <cell r="K112">
            <v>35</v>
          </cell>
          <cell r="L112">
            <v>43.75</v>
          </cell>
          <cell r="M112">
            <v>35</v>
          </cell>
          <cell r="N112">
            <v>43.75</v>
          </cell>
        </row>
        <row r="113">
          <cell r="A113" t="str">
            <v>ILUMINAÇÃO E COMANDO ELEVADORE DE SEGURANÇA</v>
          </cell>
          <cell r="B113">
            <v>3</v>
          </cell>
          <cell r="E113" t="e">
            <v>#N/A</v>
          </cell>
          <cell r="F113" t="e">
            <v>#N/A</v>
          </cell>
          <cell r="G113">
            <v>1</v>
          </cell>
          <cell r="I113">
            <v>1</v>
          </cell>
          <cell r="J113">
            <v>0.8</v>
          </cell>
          <cell r="K113">
            <v>3</v>
          </cell>
          <cell r="L113">
            <v>3.75</v>
          </cell>
          <cell r="M113">
            <v>3</v>
          </cell>
          <cell r="N113">
            <v>3.75</v>
          </cell>
        </row>
        <row r="114">
          <cell r="A114" t="str">
            <v>PRESSURIZAÇÃO ESCADA 5SS</v>
          </cell>
          <cell r="B114">
            <v>6.3805104408352662</v>
          </cell>
          <cell r="C114">
            <v>7.5</v>
          </cell>
          <cell r="D114" t="str">
            <v>C</v>
          </cell>
          <cell r="E114">
            <v>6.3805104408352662</v>
          </cell>
          <cell r="F114">
            <v>0.8</v>
          </cell>
          <cell r="G114">
            <v>4</v>
          </cell>
          <cell r="I114">
            <v>0.5</v>
          </cell>
          <cell r="J114">
            <v>0.8</v>
          </cell>
          <cell r="K114">
            <v>25.522041763341065</v>
          </cell>
          <cell r="L114">
            <v>31.902552204176331</v>
          </cell>
          <cell r="M114">
            <v>12.761020881670532</v>
          </cell>
          <cell r="N114">
            <v>15.951276102088165</v>
          </cell>
        </row>
        <row r="115">
          <cell r="A115" t="str">
            <v>PRESSURIZAÇÃO ESCADA 3SS</v>
          </cell>
          <cell r="B115">
            <v>8.6705202312138727</v>
          </cell>
          <cell r="C115">
            <v>10</v>
          </cell>
          <cell r="D115" t="str">
            <v>C</v>
          </cell>
          <cell r="E115">
            <v>8.6705202312138727</v>
          </cell>
          <cell r="F115">
            <v>0.85</v>
          </cell>
          <cell r="G115">
            <v>2</v>
          </cell>
          <cell r="I115">
            <v>0.5</v>
          </cell>
          <cell r="J115">
            <v>0.85</v>
          </cell>
          <cell r="K115">
            <v>17.341040462427745</v>
          </cell>
          <cell r="L115">
            <v>20.401224073444407</v>
          </cell>
          <cell r="M115">
            <v>8.6705202312138727</v>
          </cell>
          <cell r="N115">
            <v>10.200612036722204</v>
          </cell>
        </row>
        <row r="116">
          <cell r="A116" t="str">
            <v>PRESSURIZAÇÃO ESCADA 1SS</v>
          </cell>
          <cell r="B116">
            <v>16.930022573363431</v>
          </cell>
          <cell r="C116">
            <v>20</v>
          </cell>
          <cell r="D116" t="str">
            <v>C</v>
          </cell>
          <cell r="E116">
            <v>16.930022573363431</v>
          </cell>
          <cell r="F116">
            <v>0.84</v>
          </cell>
          <cell r="G116">
            <v>5</v>
          </cell>
          <cell r="I116">
            <v>0.8</v>
          </cell>
          <cell r="J116">
            <v>0.84</v>
          </cell>
          <cell r="K116">
            <v>84.650112866817153</v>
          </cell>
          <cell r="L116">
            <v>100.77394388906805</v>
          </cell>
          <cell r="M116">
            <v>67.720090293453723</v>
          </cell>
          <cell r="N116">
            <v>80.619155111254443</v>
          </cell>
        </row>
        <row r="117">
          <cell r="A117" t="str">
            <v>EXAUSTÃO DE FUMAÇA</v>
          </cell>
          <cell r="B117">
            <v>16.930022573363431</v>
          </cell>
          <cell r="C117">
            <v>20</v>
          </cell>
          <cell r="D117" t="str">
            <v>C</v>
          </cell>
          <cell r="E117">
            <v>16.930022573363431</v>
          </cell>
          <cell r="F117">
            <v>0.84</v>
          </cell>
          <cell r="G117">
            <v>2</v>
          </cell>
          <cell r="I117">
            <v>1</v>
          </cell>
          <cell r="J117">
            <v>0.84</v>
          </cell>
          <cell r="K117">
            <v>33.860045146726861</v>
          </cell>
          <cell r="L117">
            <v>40.309577555627214</v>
          </cell>
          <cell r="M117">
            <v>33.860045146726861</v>
          </cell>
          <cell r="N117">
            <v>40.309577555627214</v>
          </cell>
        </row>
        <row r="118">
          <cell r="A118" t="str">
            <v>BOMBA DE RECALQUE DE ÓLEO DIESEL</v>
          </cell>
          <cell r="B118">
            <v>2.7500000000000004</v>
          </cell>
          <cell r="C118">
            <v>3</v>
          </cell>
          <cell r="D118" t="str">
            <v>H</v>
          </cell>
          <cell r="E118">
            <v>2.7500000000000004</v>
          </cell>
          <cell r="F118">
            <v>0.77</v>
          </cell>
          <cell r="G118">
            <v>2</v>
          </cell>
          <cell r="I118">
            <v>0.5</v>
          </cell>
          <cell r="J118">
            <v>0.77</v>
          </cell>
          <cell r="K118">
            <v>5.5000000000000009</v>
          </cell>
          <cell r="L118">
            <v>7.1428571428571441</v>
          </cell>
          <cell r="M118">
            <v>2.7500000000000004</v>
          </cell>
          <cell r="N118">
            <v>3.5714285714285721</v>
          </cell>
        </row>
        <row r="119">
          <cell r="A119" t="str">
            <v>ILUMINAÇÃO E TOMADAS GERADOR</v>
          </cell>
          <cell r="B119">
            <v>11.67</v>
          </cell>
          <cell r="G119">
            <v>1</v>
          </cell>
          <cell r="I119">
            <v>0.9</v>
          </cell>
          <cell r="J119">
            <v>0.94</v>
          </cell>
          <cell r="K119">
            <v>11.67</v>
          </cell>
          <cell r="L119">
            <v>12.414893617021278</v>
          </cell>
          <cell r="M119">
            <v>10.503</v>
          </cell>
          <cell r="N119">
            <v>11.17340425531915</v>
          </cell>
        </row>
        <row r="120">
          <cell r="A120" t="str">
            <v>BOMBA DE INCÊNDIO JOCKEY</v>
          </cell>
          <cell r="B120">
            <v>6.3805104408352662</v>
          </cell>
          <cell r="C120">
            <v>7.5</v>
          </cell>
          <cell r="D120" t="str">
            <v>H</v>
          </cell>
          <cell r="E120">
            <v>6.3805104408352662</v>
          </cell>
          <cell r="F120">
            <v>0.8</v>
          </cell>
          <cell r="G120">
            <v>1</v>
          </cell>
          <cell r="I120">
            <v>0</v>
          </cell>
          <cell r="J120">
            <v>0.8</v>
          </cell>
          <cell r="K120">
            <v>6.3805104408352662</v>
          </cell>
          <cell r="L120">
            <v>7.9756380510440827</v>
          </cell>
          <cell r="M120">
            <v>0</v>
          </cell>
          <cell r="N120">
            <v>0</v>
          </cell>
        </row>
        <row r="121">
          <cell r="A121" t="str">
            <v>BOMBA DE INCÊNDIO PRINCIPAL</v>
          </cell>
          <cell r="B121">
            <v>119.56521739130434</v>
          </cell>
          <cell r="C121">
            <v>150</v>
          </cell>
          <cell r="D121" t="str">
            <v>H</v>
          </cell>
          <cell r="E121">
            <v>119.56521739130434</v>
          </cell>
          <cell r="F121">
            <v>0.86</v>
          </cell>
          <cell r="G121">
            <v>1</v>
          </cell>
          <cell r="I121">
            <v>1</v>
          </cell>
          <cell r="J121">
            <v>0.86</v>
          </cell>
          <cell r="K121">
            <v>119.56521739130434</v>
          </cell>
          <cell r="L121">
            <v>139.02932254802832</v>
          </cell>
          <cell r="M121">
            <v>119.56521739130434</v>
          </cell>
          <cell r="N121">
            <v>139.02932254802832</v>
          </cell>
        </row>
        <row r="122">
          <cell r="A122" t="str">
            <v>RETIFICADOR SUBESTAÇÃO</v>
          </cell>
          <cell r="B122">
            <v>10</v>
          </cell>
          <cell r="G122">
            <v>1</v>
          </cell>
          <cell r="I122">
            <v>1</v>
          </cell>
          <cell r="J122">
            <v>0.8</v>
          </cell>
          <cell r="K122">
            <v>10</v>
          </cell>
          <cell r="L122">
            <v>12.5</v>
          </cell>
          <cell r="M122">
            <v>10</v>
          </cell>
          <cell r="N122">
            <v>12.5</v>
          </cell>
        </row>
        <row r="123">
          <cell r="A123" t="str">
            <v>TOTAL</v>
          </cell>
          <cell r="I123">
            <v>0.84231455515010045</v>
          </cell>
          <cell r="J123">
            <v>0.83689583526671951</v>
          </cell>
          <cell r="K123">
            <v>551.86220831076525</v>
          </cell>
          <cell r="L123">
            <v>660.83730680358292</v>
          </cell>
          <cell r="M123">
            <v>464.8415704974343</v>
          </cell>
          <cell r="N123">
            <v>555.43539698615996</v>
          </cell>
        </row>
        <row r="125">
          <cell r="A125" t="str">
            <v>RESUMO GERAL:</v>
          </cell>
          <cell r="B125" t="str">
            <v>kW</v>
          </cell>
          <cell r="C125" t="str">
            <v>kVA</v>
          </cell>
        </row>
        <row r="126">
          <cell r="A126" t="str">
            <v>DEMANDAS</v>
          </cell>
          <cell r="B126">
            <v>464.8415704974343</v>
          </cell>
          <cell r="C126">
            <v>555.43539698615996</v>
          </cell>
        </row>
        <row r="127">
          <cell r="A127" t="str">
            <v>RESERVA     (%)</v>
          </cell>
          <cell r="B127">
            <v>0.2</v>
          </cell>
        </row>
        <row r="128">
          <cell r="A128" t="str">
            <v>FATOR DE SIMULTANEIDADE</v>
          </cell>
          <cell r="B128">
            <v>1</v>
          </cell>
        </row>
        <row r="130">
          <cell r="A130" t="str">
            <v xml:space="preserve">DEMANDA FINAL </v>
          </cell>
          <cell r="B130">
            <v>557.80988459692117</v>
          </cell>
          <cell r="C130">
            <v>666.5224763833919</v>
          </cell>
        </row>
        <row r="131">
          <cell r="J131" t="str">
            <v>CORRENTE DE PARTIDA (PIOR CASO)</v>
          </cell>
        </row>
        <row r="132">
          <cell r="A132" t="str">
            <v>TENSÃO (V)</v>
          </cell>
          <cell r="B132">
            <v>380</v>
          </cell>
          <cell r="C132" t="str">
            <v>V</v>
          </cell>
          <cell r="J132">
            <v>1223.676134633914</v>
          </cell>
          <cell r="K132" t="str">
            <v>A</v>
          </cell>
        </row>
        <row r="133">
          <cell r="A133" t="str">
            <v>CORRENTE (A)</v>
          </cell>
          <cell r="B133">
            <v>1012.676134633914</v>
          </cell>
          <cell r="C133" t="str">
            <v>A</v>
          </cell>
        </row>
        <row r="134">
          <cell r="A134" t="str">
            <v>DISJUNTOR GERAL</v>
          </cell>
          <cell r="B134">
            <v>1250</v>
          </cell>
          <cell r="C134" t="str">
            <v>A</v>
          </cell>
          <cell r="I134" t="str">
            <v>Ip/In</v>
          </cell>
          <cell r="J134">
            <v>0.97894090770713116</v>
          </cell>
          <cell r="K134" t="str">
            <v>A</v>
          </cell>
        </row>
        <row r="136">
          <cell r="A136" t="str">
            <v>TRANSFORMADOR DE 750KVA</v>
          </cell>
        </row>
        <row r="139">
          <cell r="A139" t="str">
            <v>TRANSFORMADOR 2.1 – PBT-2.1 EM EMERGÊNCIA</v>
          </cell>
        </row>
        <row r="141">
          <cell r="A141" t="str">
            <v>FINALIDADE</v>
          </cell>
          <cell r="B141" t="str">
            <v>POT. UNIT. (kW)</v>
          </cell>
          <cell r="C141" t="str">
            <v>POT. UNIT. (CV)</v>
          </cell>
          <cell r="D141" t="str">
            <v>T I P O</v>
          </cell>
          <cell r="E141" t="str">
            <v>POT-M (KW)</v>
          </cell>
          <cell r="F141" t="str">
            <v>FP- M</v>
          </cell>
          <cell r="G141" t="str">
            <v>QTDE.</v>
          </cell>
          <cell r="H141" t="str">
            <v>PÓLOS</v>
          </cell>
          <cell r="I141" t="str">
            <v>F.D.</v>
          </cell>
          <cell r="J141" t="str">
            <v>F.P.</v>
          </cell>
          <cell r="K141" t="str">
            <v>POT. INSTALADA (kW)</v>
          </cell>
          <cell r="L141" t="str">
            <v>POT. INSTALADA (kVA)</v>
          </cell>
          <cell r="M141" t="str">
            <v>POT. DEMANDADA (kW)</v>
          </cell>
          <cell r="N141" t="str">
            <v>POT. DEMANDADA (kVA)</v>
          </cell>
        </row>
        <row r="142">
          <cell r="A142" t="str">
            <v>ILUMINAÇÃO HELIPONTO</v>
          </cell>
          <cell r="B142">
            <v>10</v>
          </cell>
          <cell r="E142" t="e">
            <v>#N/A</v>
          </cell>
          <cell r="F142" t="e">
            <v>#N/A</v>
          </cell>
          <cell r="G142">
            <v>1</v>
          </cell>
          <cell r="I142">
            <v>1</v>
          </cell>
          <cell r="J142">
            <v>0.9</v>
          </cell>
          <cell r="K142">
            <v>10</v>
          </cell>
          <cell r="L142">
            <v>11.111111111111111</v>
          </cell>
          <cell r="M142">
            <v>10</v>
          </cell>
          <cell r="N142">
            <v>11.111111111111111</v>
          </cell>
        </row>
        <row r="143">
          <cell r="A143" t="str">
            <v>ELEVADORE HELIPONTO</v>
          </cell>
          <cell r="B143">
            <v>12</v>
          </cell>
          <cell r="E143" t="e">
            <v>#N/A</v>
          </cell>
          <cell r="F143" t="e">
            <v>#N/A</v>
          </cell>
          <cell r="G143">
            <v>2</v>
          </cell>
          <cell r="I143">
            <v>1</v>
          </cell>
          <cell r="J143">
            <v>0.9</v>
          </cell>
          <cell r="K143">
            <v>24</v>
          </cell>
          <cell r="L143">
            <v>26.666666666666664</v>
          </cell>
          <cell r="M143">
            <v>24</v>
          </cell>
          <cell r="N143">
            <v>26.666666666666664</v>
          </cell>
        </row>
        <row r="144">
          <cell r="A144" t="str">
            <v>ILUMINAÇÃO E COMANDO ELEVADORE HELIPONTO</v>
          </cell>
          <cell r="B144">
            <v>1.3</v>
          </cell>
          <cell r="E144" t="e">
            <v>#N/A</v>
          </cell>
          <cell r="F144" t="e">
            <v>#N/A</v>
          </cell>
          <cell r="G144">
            <v>1</v>
          </cell>
          <cell r="I144">
            <v>1</v>
          </cell>
          <cell r="J144">
            <v>0.8</v>
          </cell>
          <cell r="K144">
            <v>1.3</v>
          </cell>
          <cell r="L144">
            <v>1.625</v>
          </cell>
          <cell r="M144">
            <v>1.3</v>
          </cell>
          <cell r="N144">
            <v>1.625</v>
          </cell>
        </row>
        <row r="145">
          <cell r="A145" t="str">
            <v>ELEVADORES ZONA ALTA</v>
          </cell>
          <cell r="B145">
            <v>70</v>
          </cell>
          <cell r="E145" t="e">
            <v>#N/A</v>
          </cell>
          <cell r="F145" t="e">
            <v>#N/A</v>
          </cell>
          <cell r="G145">
            <v>8</v>
          </cell>
          <cell r="I145">
            <v>0.13</v>
          </cell>
          <cell r="J145">
            <v>0.8</v>
          </cell>
          <cell r="K145">
            <v>560</v>
          </cell>
          <cell r="L145">
            <v>700</v>
          </cell>
          <cell r="M145">
            <v>72.8</v>
          </cell>
          <cell r="N145">
            <v>91</v>
          </cell>
        </row>
        <row r="146">
          <cell r="A146" t="str">
            <v>ILUMINAÇÃO E COMANDO ELEVADORES ZONA ALTA</v>
          </cell>
          <cell r="B146">
            <v>3</v>
          </cell>
          <cell r="E146" t="e">
            <v>#N/A</v>
          </cell>
          <cell r="F146" t="e">
            <v>#N/A</v>
          </cell>
          <cell r="G146">
            <v>1</v>
          </cell>
          <cell r="I146">
            <v>0.13</v>
          </cell>
          <cell r="J146">
            <v>0.8</v>
          </cell>
          <cell r="K146">
            <v>3</v>
          </cell>
          <cell r="L146">
            <v>3.75</v>
          </cell>
          <cell r="M146">
            <v>0.39</v>
          </cell>
          <cell r="N146">
            <v>0.48750000000000004</v>
          </cell>
        </row>
        <row r="147">
          <cell r="A147" t="str">
            <v>VENTILAÇÃO</v>
          </cell>
          <cell r="B147">
            <v>83.25</v>
          </cell>
          <cell r="G147">
            <v>1</v>
          </cell>
          <cell r="I147">
            <v>0</v>
          </cell>
          <cell r="J147">
            <v>0.8</v>
          </cell>
          <cell r="K147">
            <v>83.25</v>
          </cell>
          <cell r="L147">
            <v>104.0625</v>
          </cell>
          <cell r="M147">
            <v>0</v>
          </cell>
          <cell r="N147">
            <v>0</v>
          </cell>
        </row>
        <row r="148">
          <cell r="A148" t="str">
            <v>BOMBAS DA CENTRAL DE ÁGUA GELADA</v>
          </cell>
          <cell r="B148">
            <v>535</v>
          </cell>
          <cell r="G148">
            <v>1</v>
          </cell>
          <cell r="I148">
            <v>0</v>
          </cell>
          <cell r="J148">
            <v>1.8</v>
          </cell>
          <cell r="K148">
            <v>535</v>
          </cell>
          <cell r="L148">
            <v>297.22222222222223</v>
          </cell>
          <cell r="M148">
            <v>0</v>
          </cell>
          <cell r="N148">
            <v>0</v>
          </cell>
        </row>
        <row r="153">
          <cell r="A153" t="str">
            <v>TOTAL</v>
          </cell>
          <cell r="I153">
            <v>8.9178414368501088E-2</v>
          </cell>
          <cell r="J153">
            <v>0.82886217251514727</v>
          </cell>
          <cell r="K153">
            <v>1216.55</v>
          </cell>
          <cell r="L153">
            <v>1144.4375</v>
          </cell>
          <cell r="M153">
            <v>108.49</v>
          </cell>
          <cell r="N153">
            <v>130.89027777777778</v>
          </cell>
        </row>
        <row r="155">
          <cell r="A155" t="str">
            <v>RESUMO GERAL:</v>
          </cell>
          <cell r="B155" t="str">
            <v>kW</v>
          </cell>
          <cell r="C155" t="str">
            <v>kVA</v>
          </cell>
        </row>
        <row r="156">
          <cell r="A156" t="str">
            <v>DEMANDAS</v>
          </cell>
          <cell r="B156">
            <v>108.49</v>
          </cell>
          <cell r="C156">
            <v>130.89027777777778</v>
          </cell>
        </row>
        <row r="157">
          <cell r="A157" t="str">
            <v>RESERVA     (%)</v>
          </cell>
          <cell r="B157">
            <v>0.2</v>
          </cell>
        </row>
        <row r="158">
          <cell r="A158" t="str">
            <v>FATOR DE SIMULTANEIDADE</v>
          </cell>
          <cell r="B158">
            <v>1</v>
          </cell>
        </row>
        <row r="160">
          <cell r="A160" t="str">
            <v xml:space="preserve">DEMANDA FINAL </v>
          </cell>
          <cell r="B160">
            <v>130.18799999999999</v>
          </cell>
          <cell r="C160">
            <v>157.06833333333333</v>
          </cell>
        </row>
        <row r="162">
          <cell r="A162" t="str">
            <v>TENSÃO (V)</v>
          </cell>
          <cell r="B162">
            <v>380</v>
          </cell>
          <cell r="C162" t="str">
            <v>V</v>
          </cell>
        </row>
        <row r="163">
          <cell r="A163" t="str">
            <v>CORRENTE (A)</v>
          </cell>
          <cell r="B163">
            <v>238.64064350306808</v>
          </cell>
          <cell r="C163" t="str">
            <v>A</v>
          </cell>
        </row>
        <row r="164">
          <cell r="A164" t="str">
            <v>DISJUNTOR GERAL</v>
          </cell>
          <cell r="B164">
            <v>2500</v>
          </cell>
          <cell r="C164" t="str">
            <v>A</v>
          </cell>
        </row>
        <row r="166">
          <cell r="A166" t="str">
            <v>TRANSFORMADOR DE 1500KVA</v>
          </cell>
        </row>
        <row r="170">
          <cell r="A170" t="str">
            <v>TRANSFORMADOR 2.2 – PBT-2.2 EM EMERGÊNCIA</v>
          </cell>
        </row>
        <row r="172">
          <cell r="A172" t="str">
            <v>FINALIDADE</v>
          </cell>
          <cell r="B172" t="str">
            <v>POT. UNIT. (kW)</v>
          </cell>
          <cell r="C172" t="str">
            <v>POT. UNIT. (CV)</v>
          </cell>
          <cell r="D172" t="str">
            <v>T I P O</v>
          </cell>
          <cell r="E172" t="str">
            <v>POT-M (KW)</v>
          </cell>
          <cell r="F172" t="str">
            <v>FP- M</v>
          </cell>
          <cell r="G172" t="str">
            <v>QTDE.</v>
          </cell>
          <cell r="H172" t="str">
            <v>PÓLOS</v>
          </cell>
          <cell r="I172" t="str">
            <v>F.D.</v>
          </cell>
          <cell r="J172" t="str">
            <v>F.P.</v>
          </cell>
          <cell r="K172" t="str">
            <v>POT. INSTALADA (kW)</v>
          </cell>
          <cell r="L172" t="str">
            <v>POT. INSTALADA (kVA)</v>
          </cell>
          <cell r="M172" t="str">
            <v>POT. DEMANDADA (kW)</v>
          </cell>
          <cell r="N172" t="str">
            <v>POT. DEMANDADA (kVA)</v>
          </cell>
        </row>
        <row r="173">
          <cell r="A173" t="str">
            <v>BARRAMENTO BLINDADO BB2.1/2.3 ESCRITÓRIOS</v>
          </cell>
          <cell r="B173">
            <v>96.05</v>
          </cell>
          <cell r="E173" t="e">
            <v>#N/A</v>
          </cell>
          <cell r="F173" t="e">
            <v>#N/A</v>
          </cell>
          <cell r="G173">
            <v>1</v>
          </cell>
          <cell r="I173">
            <v>1</v>
          </cell>
          <cell r="J173">
            <v>0.98</v>
          </cell>
          <cell r="K173">
            <v>96.05</v>
          </cell>
          <cell r="L173">
            <v>98.010204081632651</v>
          </cell>
          <cell r="M173">
            <v>96.05</v>
          </cell>
          <cell r="N173">
            <v>98.010204081632651</v>
          </cell>
        </row>
        <row r="174">
          <cell r="A174" t="str">
            <v>BARRAMENTO BLINDADO 2.2/2.4 FANCOIL ESCRITÓRIOS</v>
          </cell>
          <cell r="B174">
            <v>8.5227272727272734</v>
          </cell>
          <cell r="C174">
            <v>10</v>
          </cell>
          <cell r="D174" t="str">
            <v>C</v>
          </cell>
          <cell r="E174">
            <v>8.5227272727272734</v>
          </cell>
          <cell r="F174">
            <v>0.77</v>
          </cell>
          <cell r="G174">
            <v>34</v>
          </cell>
          <cell r="I174">
            <v>0</v>
          </cell>
          <cell r="J174">
            <v>0.77</v>
          </cell>
          <cell r="K174">
            <v>289.77272727272731</v>
          </cell>
          <cell r="L174">
            <v>376.32821723730819</v>
          </cell>
          <cell r="M174">
            <v>0</v>
          </cell>
          <cell r="N174">
            <v>0</v>
          </cell>
        </row>
        <row r="175">
          <cell r="A175" t="str">
            <v>TOTAL</v>
          </cell>
          <cell r="I175">
            <v>0.24894852793911473</v>
          </cell>
          <cell r="J175">
            <v>0.98</v>
          </cell>
          <cell r="K175">
            <v>385.82272727272732</v>
          </cell>
          <cell r="L175">
            <v>474.33842131894085</v>
          </cell>
          <cell r="M175">
            <v>96.05</v>
          </cell>
          <cell r="N175">
            <v>98.010204081632651</v>
          </cell>
        </row>
        <row r="178">
          <cell r="A178" t="str">
            <v>RESUMO GERAL:</v>
          </cell>
          <cell r="B178" t="str">
            <v>kW</v>
          </cell>
          <cell r="C178" t="str">
            <v>kVA</v>
          </cell>
        </row>
        <row r="179">
          <cell r="A179" t="str">
            <v>DEMANDAS</v>
          </cell>
          <cell r="B179">
            <v>96.05</v>
          </cell>
          <cell r="C179">
            <v>98.010204081632651</v>
          </cell>
        </row>
        <row r="180">
          <cell r="A180" t="str">
            <v>RESERVA     (%)</v>
          </cell>
          <cell r="B180">
            <v>0.2</v>
          </cell>
        </row>
        <row r="181">
          <cell r="A181" t="str">
            <v>FATOR DE SIMULTANEIDADE</v>
          </cell>
          <cell r="B181">
            <v>1</v>
          </cell>
        </row>
        <row r="183">
          <cell r="A183" t="str">
            <v xml:space="preserve">DEMANDA FINAL </v>
          </cell>
          <cell r="B183">
            <v>115.25999999999999</v>
          </cell>
          <cell r="C183">
            <v>117.61224489795917</v>
          </cell>
        </row>
        <row r="185">
          <cell r="A185" t="str">
            <v>TENSÃO (V)</v>
          </cell>
          <cell r="B185">
            <v>380</v>
          </cell>
          <cell r="C185" t="str">
            <v>V</v>
          </cell>
        </row>
        <row r="186">
          <cell r="A186" t="str">
            <v>CORRENTE (A)</v>
          </cell>
          <cell r="B186">
            <v>178.69331908377086</v>
          </cell>
          <cell r="C186" t="str">
            <v>A</v>
          </cell>
        </row>
        <row r="187">
          <cell r="A187" t="str">
            <v>DISJUNTOR GERAL</v>
          </cell>
          <cell r="B187">
            <v>2500</v>
          </cell>
          <cell r="C187" t="str">
            <v>A</v>
          </cell>
        </row>
        <row r="189">
          <cell r="A189" t="str">
            <v>TRANSFORMADOR DE 1500KVA</v>
          </cell>
        </row>
        <row r="192">
          <cell r="A192" t="str">
            <v>TRANSFORMADOR 2.3 – PBT-2.3</v>
          </cell>
        </row>
        <row r="194">
          <cell r="A194" t="str">
            <v>FINALIDADE</v>
          </cell>
          <cell r="B194" t="str">
            <v>POT. UNIT. (kW)</v>
          </cell>
          <cell r="C194" t="str">
            <v>POT. UNIT. (CV)</v>
          </cell>
          <cell r="D194" t="str">
            <v>T I P O</v>
          </cell>
          <cell r="E194" t="str">
            <v>POT-M (KW)</v>
          </cell>
          <cell r="F194" t="str">
            <v>FP- M</v>
          </cell>
          <cell r="G194" t="str">
            <v>QTDE.</v>
          </cell>
          <cell r="H194" t="str">
            <v>PÓLOS</v>
          </cell>
          <cell r="I194" t="str">
            <v>F.D.</v>
          </cell>
          <cell r="J194" t="str">
            <v>F.P.</v>
          </cell>
          <cell r="K194" t="str">
            <v>POT. INSTALADA (kW)</v>
          </cell>
          <cell r="L194" t="str">
            <v>POT. INSTALADA (kVA)</v>
          </cell>
          <cell r="M194" t="str">
            <v>POT. DEMANDADA (kW)</v>
          </cell>
          <cell r="N194" t="str">
            <v>POT. DEMANDADA (kVA)</v>
          </cell>
        </row>
        <row r="195">
          <cell r="A195" t="str">
            <v>CHILER</v>
          </cell>
          <cell r="B195">
            <v>500</v>
          </cell>
          <cell r="E195" t="e">
            <v>#N/A</v>
          </cell>
          <cell r="F195" t="e">
            <v>#N/A</v>
          </cell>
          <cell r="G195">
            <v>2</v>
          </cell>
          <cell r="I195">
            <v>9.9999999999999995E-7</v>
          </cell>
          <cell r="J195">
            <v>0.9</v>
          </cell>
          <cell r="K195">
            <v>1000</v>
          </cell>
          <cell r="L195">
            <v>1111.1111111111111</v>
          </cell>
          <cell r="M195">
            <v>1E-3</v>
          </cell>
          <cell r="N195">
            <v>1.1111111111111111E-3</v>
          </cell>
        </row>
        <row r="196">
          <cell r="A196" t="str">
            <v>CHILER</v>
          </cell>
          <cell r="B196">
            <v>310</v>
          </cell>
          <cell r="E196" t="e">
            <v>#N/A</v>
          </cell>
          <cell r="F196" t="e">
            <v>#N/A</v>
          </cell>
          <cell r="G196">
            <v>1</v>
          </cell>
          <cell r="I196">
            <v>9.9999999999999995E-7</v>
          </cell>
          <cell r="J196">
            <v>0.9</v>
          </cell>
          <cell r="K196">
            <v>310</v>
          </cell>
          <cell r="L196">
            <v>344.44444444444446</v>
          </cell>
          <cell r="M196">
            <v>3.1E-4</v>
          </cell>
          <cell r="N196">
            <v>3.4444444444444442E-4</v>
          </cell>
        </row>
        <row r="197">
          <cell r="A197" t="str">
            <v>TOTAL</v>
          </cell>
          <cell r="I197">
            <v>9.9999999999999995E-7</v>
          </cell>
          <cell r="J197">
            <v>0.9</v>
          </cell>
          <cell r="K197">
            <v>1310</v>
          </cell>
          <cell r="L197">
            <v>1455.5555555555557</v>
          </cell>
          <cell r="M197">
            <v>1.31E-3</v>
          </cell>
          <cell r="N197">
            <v>1.4555555555555554E-3</v>
          </cell>
        </row>
        <row r="200">
          <cell r="A200" t="str">
            <v>RESUMO GERAL:</v>
          </cell>
          <cell r="B200" t="str">
            <v>kW</v>
          </cell>
          <cell r="C200" t="str">
            <v>kVA</v>
          </cell>
        </row>
        <row r="201">
          <cell r="A201" t="str">
            <v>DEMANDAS</v>
          </cell>
          <cell r="B201">
            <v>1.31E-3</v>
          </cell>
          <cell r="C201">
            <v>1.4555555555555554E-3</v>
          </cell>
        </row>
        <row r="202">
          <cell r="A202" t="str">
            <v>RESERVA     (%)</v>
          </cell>
          <cell r="B202">
            <v>0.2</v>
          </cell>
        </row>
        <row r="203">
          <cell r="A203" t="str">
            <v>FATOR DE SIMULTANEIDADE</v>
          </cell>
          <cell r="B203">
            <v>1</v>
          </cell>
        </row>
        <row r="205">
          <cell r="A205" t="str">
            <v xml:space="preserve">DEMANDA FINAL </v>
          </cell>
          <cell r="B205">
            <v>1.5719999999999998E-3</v>
          </cell>
          <cell r="C205">
            <v>1.7466666666666665E-3</v>
          </cell>
        </row>
        <row r="207">
          <cell r="A207" t="str">
            <v>TENSÃO (V)</v>
          </cell>
          <cell r="B207">
            <v>380</v>
          </cell>
          <cell r="C207" t="str">
            <v>V</v>
          </cell>
        </row>
        <row r="208">
          <cell r="A208" t="str">
            <v>CORRENTE (A)</v>
          </cell>
          <cell r="B208">
            <v>2.6537854478540695E-3</v>
          </cell>
          <cell r="C208" t="str">
            <v>A</v>
          </cell>
        </row>
        <row r="209">
          <cell r="A209" t="str">
            <v>DISJUNTOR GERAL</v>
          </cell>
          <cell r="B209">
            <v>2500</v>
          </cell>
          <cell r="C209" t="str">
            <v>A</v>
          </cell>
        </row>
        <row r="211">
          <cell r="A211" t="str">
            <v>TRANSFORMADOR DE 1500KVA</v>
          </cell>
        </row>
        <row r="215">
          <cell r="A215" t="str">
            <v>DEMANDA TOTAL DO GERADOR EM EMERGÊNCIA – 1º FASE</v>
          </cell>
        </row>
        <row r="217">
          <cell r="A217" t="str">
            <v>FINALIDADE</v>
          </cell>
          <cell r="B217" t="str">
            <v>POT. UNIT. (kW)</v>
          </cell>
          <cell r="C217" t="str">
            <v>POT. UNIT. (CV)</v>
          </cell>
          <cell r="D217" t="str">
            <v>T I P O</v>
          </cell>
          <cell r="E217" t="str">
            <v>POT-M (KW)</v>
          </cell>
          <cell r="F217" t="str">
            <v>FP- M</v>
          </cell>
          <cell r="G217" t="str">
            <v>QTDE.</v>
          </cell>
          <cell r="H217" t="str">
            <v>PÓLOS</v>
          </cell>
          <cell r="I217" t="str">
            <v>F.D.</v>
          </cell>
          <cell r="J217" t="str">
            <v>F.P.</v>
          </cell>
          <cell r="K217" t="str">
            <v>POT. INSTALADA (kW)</v>
          </cell>
          <cell r="L217" t="str">
            <v>POT. INSTALADA (kVA)</v>
          </cell>
          <cell r="M217" t="str">
            <v>POT. DEMANDADA (kW)</v>
          </cell>
          <cell r="N217" t="str">
            <v>POT. DEMANDADA (kVA)</v>
          </cell>
        </row>
        <row r="218">
          <cell r="A218" t="str">
            <v>TRANSFORMADOR 1.1  PBT-1.1</v>
          </cell>
          <cell r="B218">
            <v>324.10509426511931</v>
          </cell>
          <cell r="E218" t="e">
            <v>#N/A</v>
          </cell>
          <cell r="F218" t="e">
            <v>#N/A</v>
          </cell>
          <cell r="G218">
            <v>1</v>
          </cell>
          <cell r="I218">
            <v>0.79896043489677604</v>
          </cell>
          <cell r="J218">
            <v>0.85752015197356957</v>
          </cell>
          <cell r="K218">
            <v>324.10509426511931</v>
          </cell>
          <cell r="L218">
            <v>377.95624221681129</v>
          </cell>
          <cell r="M218">
            <v>258.94714706632033</v>
          </cell>
          <cell r="N218">
            <v>301.97208365349479</v>
          </cell>
        </row>
        <row r="219">
          <cell r="A219" t="str">
            <v>TRANSFORMADOR 1.2  PBT-1.2</v>
          </cell>
          <cell r="B219">
            <v>1391.0193808785871</v>
          </cell>
          <cell r="E219" t="e">
            <v>#N/A</v>
          </cell>
          <cell r="F219" t="e">
            <v>#N/A</v>
          </cell>
          <cell r="G219">
            <v>1</v>
          </cell>
          <cell r="I219">
            <v>5.8131468987100983E-2</v>
          </cell>
          <cell r="J219">
            <v>0.79999999999999993</v>
          </cell>
          <cell r="K219">
            <v>1391.0193808785871</v>
          </cell>
          <cell r="L219">
            <v>1738.7742260982341</v>
          </cell>
          <cell r="M219">
            <v>80.861999999999995</v>
          </cell>
          <cell r="N219">
            <v>101.0775</v>
          </cell>
        </row>
        <row r="220">
          <cell r="A220" t="str">
            <v>TRANSFORMADOR 2.1  PBT-2.1</v>
          </cell>
          <cell r="B220">
            <v>1216.55</v>
          </cell>
          <cell r="E220" t="e">
            <v>#N/A</v>
          </cell>
          <cell r="F220" t="e">
            <v>#N/A</v>
          </cell>
          <cell r="G220">
            <v>1</v>
          </cell>
          <cell r="I220">
            <v>8.9178414368501088E-2</v>
          </cell>
          <cell r="J220">
            <v>0.82886217251514727</v>
          </cell>
          <cell r="K220">
            <v>1216.55</v>
          </cell>
          <cell r="L220">
            <v>1467.7349749336856</v>
          </cell>
          <cell r="M220">
            <v>108.49</v>
          </cell>
          <cell r="N220">
            <v>130.89027777777778</v>
          </cell>
        </row>
        <row r="221">
          <cell r="A221" t="str">
            <v>TRANSFORMADOR 2.2  PBT-2.2</v>
          </cell>
          <cell r="B221">
            <v>385.82272727272732</v>
          </cell>
          <cell r="E221" t="e">
            <v>#N/A</v>
          </cell>
          <cell r="F221" t="e">
            <v>#N/A</v>
          </cell>
          <cell r="G221">
            <v>1</v>
          </cell>
          <cell r="I221">
            <v>0.24894852793911473</v>
          </cell>
          <cell r="J221">
            <v>0.98</v>
          </cell>
          <cell r="K221">
            <v>385.82272727272732</v>
          </cell>
          <cell r="L221">
            <v>393.6966604823748</v>
          </cell>
          <cell r="M221">
            <v>96.05</v>
          </cell>
          <cell r="N221">
            <v>98.010204081632651</v>
          </cell>
        </row>
        <row r="222">
          <cell r="A222" t="str">
            <v>TRANSFORMADOR 2.3  PBT-2.3</v>
          </cell>
          <cell r="B222">
            <v>1310</v>
          </cell>
          <cell r="E222" t="e">
            <v>#N/A</v>
          </cell>
          <cell r="F222" t="e">
            <v>#N/A</v>
          </cell>
          <cell r="G222">
            <v>1</v>
          </cell>
          <cell r="I222">
            <v>9.9999999999999995E-7</v>
          </cell>
          <cell r="J222">
            <v>0.9</v>
          </cell>
          <cell r="K222">
            <v>1310</v>
          </cell>
          <cell r="L222">
            <v>1455.5555555555554</v>
          </cell>
          <cell r="M222">
            <v>1.31E-3</v>
          </cell>
          <cell r="N222">
            <v>1.4555555555555554E-3</v>
          </cell>
        </row>
        <row r="223">
          <cell r="A223" t="str">
            <v>TRANSFORMADOR CM1.1 PBT-SEG</v>
          </cell>
          <cell r="B223">
            <v>551.86220831076525</v>
          </cell>
          <cell r="E223" t="e">
            <v>#N/A</v>
          </cell>
          <cell r="F223" t="e">
            <v>#N/A</v>
          </cell>
          <cell r="G223">
            <v>1</v>
          </cell>
          <cell r="I223">
            <v>0.84231455515010045</v>
          </cell>
          <cell r="J223">
            <v>0.83689583526671951</v>
          </cell>
          <cell r="K223">
            <v>551.86220831076525</v>
          </cell>
          <cell r="L223">
            <v>659.41564655401373</v>
          </cell>
          <cell r="M223">
            <v>464.8415704974343</v>
          </cell>
          <cell r="N223">
            <v>555.43539698615996</v>
          </cell>
        </row>
        <row r="224">
          <cell r="A224" t="str">
            <v>TOTAL</v>
          </cell>
          <cell r="I224">
            <v>0.19484881189623038</v>
          </cell>
          <cell r="J224">
            <v>0.84992685384910982</v>
          </cell>
          <cell r="K224">
            <v>5179.3594107271983</v>
          </cell>
          <cell r="L224">
            <v>6093.1333058406753</v>
          </cell>
          <cell r="M224">
            <v>1009.1920275637546</v>
          </cell>
          <cell r="N224">
            <v>1187.3869180546208</v>
          </cell>
        </row>
        <row r="227">
          <cell r="A227" t="str">
            <v>RESUMO GERAL:</v>
          </cell>
          <cell r="B227" t="str">
            <v>kW</v>
          </cell>
          <cell r="C227" t="str">
            <v>kVA</v>
          </cell>
        </row>
        <row r="228">
          <cell r="A228" t="str">
            <v>DEMANDAS</v>
          </cell>
          <cell r="B228">
            <v>1009.1920275637546</v>
          </cell>
          <cell r="C228">
            <v>1187.3869180546208</v>
          </cell>
        </row>
        <row r="229">
          <cell r="A229" t="str">
            <v>RESERVA     (%)</v>
          </cell>
          <cell r="B229">
            <v>0.2</v>
          </cell>
        </row>
        <row r="230">
          <cell r="A230" t="str">
            <v>FATOR DE SIMULTANEIDADE</v>
          </cell>
          <cell r="B230">
            <v>1</v>
          </cell>
        </row>
        <row r="232">
          <cell r="A232" t="str">
            <v xml:space="preserve">DEMANDA FINAL </v>
          </cell>
          <cell r="B232">
            <v>1211.0304330765055</v>
          </cell>
          <cell r="C232">
            <v>1424.8643016655449</v>
          </cell>
        </row>
        <row r="234">
          <cell r="A234" t="str">
            <v>TENSÃO (V)</v>
          </cell>
          <cell r="B234">
            <v>380</v>
          </cell>
          <cell r="C234" t="str">
            <v>V</v>
          </cell>
        </row>
        <row r="235">
          <cell r="A235" t="str">
            <v>CORRENTE (A)</v>
          </cell>
          <cell r="B235">
            <v>2164.8573371718176</v>
          </cell>
          <cell r="C235" t="str">
            <v>A</v>
          </cell>
        </row>
        <row r="236">
          <cell r="A236" t="str">
            <v>DISJUNTOR GERAL</v>
          </cell>
          <cell r="B236">
            <v>1250</v>
          </cell>
          <cell r="C236" t="str">
            <v>A</v>
          </cell>
        </row>
        <row r="238">
          <cell r="A238" t="str">
            <v>ADOTADO GERADOR DE 1165/1040KVA</v>
          </cell>
        </row>
        <row r="243">
          <cell r="A243" t="str">
            <v>TABELA DE EMERGÊNICA GERAL – 1º FASE</v>
          </cell>
        </row>
        <row r="245">
          <cell r="A245" t="str">
            <v>FINALIDADE</v>
          </cell>
          <cell r="B245" t="str">
            <v>POT. UNIT. (kW)</v>
          </cell>
          <cell r="C245" t="str">
            <v>POT. UNIT. (CV)</v>
          </cell>
          <cell r="D245" t="str">
            <v>T I P O</v>
          </cell>
          <cell r="E245" t="str">
            <v>POT-M (KW)</v>
          </cell>
          <cell r="F245" t="str">
            <v>FP- M</v>
          </cell>
          <cell r="G245" t="str">
            <v>QTDE.</v>
          </cell>
          <cell r="H245" t="str">
            <v>PÓLOS</v>
          </cell>
          <cell r="I245" t="str">
            <v>F.D.</v>
          </cell>
          <cell r="J245" t="str">
            <v>F.P.</v>
          </cell>
          <cell r="K245" t="str">
            <v>POT. INSTALADA (kW)</v>
          </cell>
          <cell r="L245" t="str">
            <v>POT. INSTALADA (kVA)</v>
          </cell>
          <cell r="M245" t="str">
            <v>POT. DEMANDADA (kW)</v>
          </cell>
          <cell r="N245" t="str">
            <v>POT. DEMANDADA (kVA)</v>
          </cell>
        </row>
        <row r="246">
          <cell r="A246" t="str">
            <v>BARRAMENTO BLINDADO BB1.1/1.3 – ILUMINAÇÃO HALL</v>
          </cell>
          <cell r="B246">
            <v>123.78</v>
          </cell>
          <cell r="E246" t="e">
            <v>#N/A</v>
          </cell>
          <cell r="F246" t="e">
            <v>#N/A</v>
          </cell>
          <cell r="G246">
            <v>1</v>
          </cell>
          <cell r="I246">
            <v>0.72387274236801691</v>
          </cell>
          <cell r="J246">
            <v>0.98</v>
          </cell>
          <cell r="K246">
            <v>123.78</v>
          </cell>
          <cell r="L246">
            <v>126.30612244897959</v>
          </cell>
          <cell r="M246">
            <v>89.600968050313128</v>
          </cell>
          <cell r="N246">
            <v>91.4295592350134</v>
          </cell>
        </row>
        <row r="247">
          <cell r="A247" t="str">
            <v>QD-B1-3S</v>
          </cell>
          <cell r="B247">
            <v>140.32509426511928</v>
          </cell>
          <cell r="E247" t="e">
            <v>#N/A</v>
          </cell>
          <cell r="F247" t="e">
            <v>#N/A</v>
          </cell>
          <cell r="G247">
            <v>1</v>
          </cell>
          <cell r="I247">
            <v>1</v>
          </cell>
          <cell r="J247">
            <v>0.77296462798671983</v>
          </cell>
          <cell r="K247">
            <v>140.32509426511928</v>
          </cell>
          <cell r="L247">
            <v>181.54141752982022</v>
          </cell>
          <cell r="M247">
            <v>140.32509426511928</v>
          </cell>
          <cell r="N247">
            <v>181.54141752982022</v>
          </cell>
        </row>
        <row r="248">
          <cell r="A248" t="str">
            <v>NO BREAK</v>
          </cell>
          <cell r="B248">
            <v>30</v>
          </cell>
          <cell r="G248">
            <v>2</v>
          </cell>
          <cell r="I248">
            <v>0.5</v>
          </cell>
          <cell r="J248">
            <v>1</v>
          </cell>
          <cell r="K248">
            <v>60</v>
          </cell>
          <cell r="L248">
            <v>60</v>
          </cell>
          <cell r="M248">
            <v>30</v>
          </cell>
          <cell r="N248">
            <v>30</v>
          </cell>
        </row>
        <row r="249">
          <cell r="A249" t="str">
            <v>ILUMINAÇÃO E COMANDO ELEVADORES SUBSOLO</v>
          </cell>
          <cell r="B249">
            <v>1.3</v>
          </cell>
          <cell r="E249" t="e">
            <v>#N/A</v>
          </cell>
          <cell r="F249" t="e">
            <v>#N/A</v>
          </cell>
          <cell r="G249">
            <v>1</v>
          </cell>
          <cell r="I249">
            <v>0.74</v>
          </cell>
          <cell r="J249">
            <v>0.8</v>
          </cell>
          <cell r="K249">
            <v>1.3</v>
          </cell>
          <cell r="L249">
            <v>1.625</v>
          </cell>
          <cell r="M249">
            <v>0.96199999999999997</v>
          </cell>
          <cell r="N249">
            <v>1.2024999999999999</v>
          </cell>
        </row>
        <row r="250">
          <cell r="A250" t="str">
            <v>ELEVADORES GARAGEM</v>
          </cell>
          <cell r="B250">
            <v>20</v>
          </cell>
          <cell r="E250" t="e">
            <v>#N/A</v>
          </cell>
          <cell r="F250" t="e">
            <v>#N/A</v>
          </cell>
          <cell r="G250">
            <v>2</v>
          </cell>
          <cell r="I250">
            <v>0.74</v>
          </cell>
          <cell r="J250">
            <v>0.8</v>
          </cell>
          <cell r="K250">
            <v>40</v>
          </cell>
          <cell r="L250">
            <v>50</v>
          </cell>
          <cell r="M250">
            <v>29.6</v>
          </cell>
          <cell r="N250">
            <v>37</v>
          </cell>
        </row>
        <row r="251">
          <cell r="A251" t="str">
            <v>ELEVADORES ZONA BAIXA</v>
          </cell>
          <cell r="B251">
            <v>50</v>
          </cell>
          <cell r="E251" t="e">
            <v>#N/A</v>
          </cell>
          <cell r="F251" t="e">
            <v>#N/A</v>
          </cell>
          <cell r="G251">
            <v>8</v>
          </cell>
          <cell r="I251">
            <v>0.125</v>
          </cell>
          <cell r="J251">
            <v>0.8</v>
          </cell>
          <cell r="K251">
            <v>400</v>
          </cell>
          <cell r="L251">
            <v>500</v>
          </cell>
          <cell r="M251">
            <v>50</v>
          </cell>
          <cell r="N251">
            <v>62.5</v>
          </cell>
        </row>
        <row r="252">
          <cell r="A252" t="str">
            <v>ILUMINAÇÃO E COMANDO ELEVADORES ZONA BAIXA</v>
          </cell>
          <cell r="B252">
            <v>3</v>
          </cell>
          <cell r="E252" t="e">
            <v>#N/A</v>
          </cell>
          <cell r="F252" t="e">
            <v>#N/A</v>
          </cell>
          <cell r="G252">
            <v>1</v>
          </cell>
          <cell r="I252">
            <v>0.1</v>
          </cell>
          <cell r="J252">
            <v>0.8</v>
          </cell>
          <cell r="K252">
            <v>3</v>
          </cell>
          <cell r="L252">
            <v>3.75</v>
          </cell>
          <cell r="M252">
            <v>0.3</v>
          </cell>
          <cell r="N252">
            <v>0.375</v>
          </cell>
        </row>
        <row r="253">
          <cell r="A253" t="str">
            <v>ELEVADOR DE SEGUANÇA</v>
          </cell>
          <cell r="B253">
            <v>35</v>
          </cell>
          <cell r="E253" t="e">
            <v>#N/A</v>
          </cell>
          <cell r="F253" t="e">
            <v>#N/A</v>
          </cell>
          <cell r="G253">
            <v>1</v>
          </cell>
          <cell r="I253">
            <v>1</v>
          </cell>
          <cell r="J253">
            <v>0.8</v>
          </cell>
          <cell r="K253">
            <v>35</v>
          </cell>
          <cell r="L253">
            <v>43.75</v>
          </cell>
          <cell r="M253">
            <v>35</v>
          </cell>
          <cell r="N253">
            <v>43.75</v>
          </cell>
        </row>
        <row r="254">
          <cell r="A254" t="str">
            <v>ILUMINAÇÃO E COMANDO ELEVADORE DE SEGURANÇA</v>
          </cell>
          <cell r="B254">
            <v>3</v>
          </cell>
          <cell r="E254" t="e">
            <v>#N/A</v>
          </cell>
          <cell r="F254" t="e">
            <v>#N/A</v>
          </cell>
          <cell r="G254">
            <v>1</v>
          </cell>
          <cell r="I254">
            <v>1</v>
          </cell>
          <cell r="J254">
            <v>0.8</v>
          </cell>
          <cell r="K254">
            <v>3</v>
          </cell>
          <cell r="L254">
            <v>3.75</v>
          </cell>
          <cell r="M254">
            <v>3</v>
          </cell>
          <cell r="N254">
            <v>3.75</v>
          </cell>
        </row>
        <row r="255">
          <cell r="A255" t="str">
            <v>PRESSURIZAÇÃO ESCADA 5SS</v>
          </cell>
          <cell r="B255">
            <v>6.3805104408352662</v>
          </cell>
          <cell r="C255">
            <v>7.5</v>
          </cell>
          <cell r="D255" t="str">
            <v>C</v>
          </cell>
          <cell r="E255">
            <v>6.3805104408352662</v>
          </cell>
          <cell r="F255">
            <v>0.8</v>
          </cell>
          <cell r="G255">
            <v>4</v>
          </cell>
          <cell r="I255">
            <v>0.5</v>
          </cell>
          <cell r="J255">
            <v>0.8</v>
          </cell>
          <cell r="K255">
            <v>25.522041763341065</v>
          </cell>
          <cell r="L255">
            <v>31.902552204176331</v>
          </cell>
          <cell r="M255">
            <v>12.761020881670532</v>
          </cell>
          <cell r="N255">
            <v>15.951276102088165</v>
          </cell>
        </row>
        <row r="256">
          <cell r="A256" t="str">
            <v>PRESSURIZAÇÃO ESCADA 3SS</v>
          </cell>
          <cell r="B256">
            <v>8.6705202312138727</v>
          </cell>
          <cell r="C256">
            <v>10</v>
          </cell>
          <cell r="D256" t="str">
            <v>C</v>
          </cell>
          <cell r="E256">
            <v>8.6705202312138727</v>
          </cell>
          <cell r="F256">
            <v>0.85</v>
          </cell>
          <cell r="G256">
            <v>2</v>
          </cell>
          <cell r="I256">
            <v>0.5</v>
          </cell>
          <cell r="J256">
            <v>0.85</v>
          </cell>
          <cell r="K256">
            <v>17.341040462427745</v>
          </cell>
          <cell r="L256">
            <v>20.401224073444407</v>
          </cell>
          <cell r="M256">
            <v>8.6705202312138727</v>
          </cell>
          <cell r="N256">
            <v>10.200612036722204</v>
          </cell>
        </row>
        <row r="257">
          <cell r="A257" t="str">
            <v>PRESSURIZAÇÃO ESCADA 1SS</v>
          </cell>
          <cell r="B257">
            <v>16.930022573363431</v>
          </cell>
          <cell r="C257">
            <v>20</v>
          </cell>
          <cell r="D257" t="str">
            <v>C</v>
          </cell>
          <cell r="E257">
            <v>16.930022573363431</v>
          </cell>
          <cell r="F257">
            <v>0.84</v>
          </cell>
          <cell r="G257">
            <v>5</v>
          </cell>
          <cell r="I257">
            <v>0.8</v>
          </cell>
          <cell r="J257">
            <v>0.84</v>
          </cell>
          <cell r="K257">
            <v>84.650112866817153</v>
          </cell>
          <cell r="L257">
            <v>100.77394388906805</v>
          </cell>
          <cell r="M257">
            <v>67.720090293453723</v>
          </cell>
          <cell r="N257">
            <v>80.619155111254443</v>
          </cell>
        </row>
        <row r="258">
          <cell r="A258" t="str">
            <v>EXAUSTÃO DE FUMAÇA</v>
          </cell>
          <cell r="B258">
            <v>16.930022573363431</v>
          </cell>
          <cell r="C258">
            <v>20</v>
          </cell>
          <cell r="D258" t="str">
            <v>C</v>
          </cell>
          <cell r="E258">
            <v>16.930022573363431</v>
          </cell>
          <cell r="F258">
            <v>0.84</v>
          </cell>
          <cell r="G258">
            <v>2</v>
          </cell>
          <cell r="I258">
            <v>1</v>
          </cell>
          <cell r="J258">
            <v>0.84</v>
          </cell>
          <cell r="K258">
            <v>33.860045146726861</v>
          </cell>
          <cell r="L258">
            <v>40.309577555627214</v>
          </cell>
          <cell r="M258">
            <v>33.860045146726861</v>
          </cell>
          <cell r="N258">
            <v>40.309577555627214</v>
          </cell>
        </row>
        <row r="259">
          <cell r="A259" t="str">
            <v>ELEVADOR DE SEGUANÇA</v>
          </cell>
          <cell r="B259">
            <v>35</v>
          </cell>
          <cell r="E259" t="e">
            <v>#N/A</v>
          </cell>
          <cell r="F259" t="e">
            <v>#N/A</v>
          </cell>
          <cell r="G259">
            <v>1</v>
          </cell>
          <cell r="I259">
            <v>1</v>
          </cell>
          <cell r="J259">
            <v>0.8</v>
          </cell>
          <cell r="K259">
            <v>35</v>
          </cell>
          <cell r="L259">
            <v>43.75</v>
          </cell>
          <cell r="M259">
            <v>35</v>
          </cell>
          <cell r="N259">
            <v>43.75</v>
          </cell>
        </row>
        <row r="260">
          <cell r="A260" t="str">
            <v>ILUMINAÇÃO E COMANDO ELEVADORE DE SEGURANÇA</v>
          </cell>
          <cell r="B260">
            <v>3</v>
          </cell>
          <cell r="E260" t="e">
            <v>#N/A</v>
          </cell>
          <cell r="F260" t="e">
            <v>#N/A</v>
          </cell>
          <cell r="G260">
            <v>1</v>
          </cell>
          <cell r="I260">
            <v>1</v>
          </cell>
          <cell r="J260">
            <v>0.8</v>
          </cell>
          <cell r="K260">
            <v>3</v>
          </cell>
          <cell r="L260">
            <v>3.75</v>
          </cell>
          <cell r="M260">
            <v>3</v>
          </cell>
          <cell r="N260">
            <v>3.75</v>
          </cell>
        </row>
        <row r="261">
          <cell r="A261" t="str">
            <v>PRESSURIZAÇÃO ESCADA 5SS</v>
          </cell>
          <cell r="B261">
            <v>6.3805104408352662</v>
          </cell>
          <cell r="C261">
            <v>7.5</v>
          </cell>
          <cell r="D261" t="str">
            <v>C</v>
          </cell>
          <cell r="E261">
            <v>6.3805104408352662</v>
          </cell>
          <cell r="F261">
            <v>0.8</v>
          </cell>
          <cell r="G261">
            <v>4</v>
          </cell>
          <cell r="I261">
            <v>0.5</v>
          </cell>
          <cell r="J261">
            <v>0.8</v>
          </cell>
          <cell r="K261">
            <v>25.522041763341065</v>
          </cell>
          <cell r="L261">
            <v>31.902552204176331</v>
          </cell>
          <cell r="M261">
            <v>12.761020881670532</v>
          </cell>
          <cell r="N261">
            <v>15.951276102088165</v>
          </cell>
        </row>
        <row r="262">
          <cell r="A262" t="str">
            <v>PRESSURIZAÇÃO ESCADA 3SS</v>
          </cell>
          <cell r="B262">
            <v>8.6705202312138727</v>
          </cell>
          <cell r="C262">
            <v>10</v>
          </cell>
          <cell r="D262" t="str">
            <v>C</v>
          </cell>
          <cell r="E262">
            <v>8.6705202312138727</v>
          </cell>
          <cell r="F262">
            <v>0.85</v>
          </cell>
          <cell r="G262">
            <v>2</v>
          </cell>
          <cell r="I262">
            <v>0.5</v>
          </cell>
          <cell r="J262">
            <v>0.85</v>
          </cell>
          <cell r="K262">
            <v>17.341040462427745</v>
          </cell>
          <cell r="L262">
            <v>20.401224073444407</v>
          </cell>
          <cell r="M262">
            <v>8.6705202312138727</v>
          </cell>
          <cell r="N262">
            <v>10.200612036722204</v>
          </cell>
        </row>
        <row r="263">
          <cell r="A263" t="str">
            <v>PRESSURIZAÇÃO ESCADA 1SS</v>
          </cell>
          <cell r="B263">
            <v>16.930022573363431</v>
          </cell>
          <cell r="C263">
            <v>20</v>
          </cell>
          <cell r="D263" t="str">
            <v>C</v>
          </cell>
          <cell r="E263">
            <v>16.930022573363431</v>
          </cell>
          <cell r="F263">
            <v>0.84</v>
          </cell>
          <cell r="G263">
            <v>5</v>
          </cell>
          <cell r="I263">
            <v>0.8</v>
          </cell>
          <cell r="J263">
            <v>0.84</v>
          </cell>
          <cell r="K263">
            <v>84.650112866817153</v>
          </cell>
          <cell r="L263">
            <v>100.77394388906805</v>
          </cell>
          <cell r="M263">
            <v>67.720090293453723</v>
          </cell>
          <cell r="N263">
            <v>80.619155111254443</v>
          </cell>
        </row>
        <row r="264">
          <cell r="A264" t="str">
            <v>EXAUSTÃO DE FUMAÇA</v>
          </cell>
          <cell r="B264">
            <v>16.930022573363431</v>
          </cell>
          <cell r="C264">
            <v>20</v>
          </cell>
          <cell r="D264" t="str">
            <v>C</v>
          </cell>
          <cell r="E264">
            <v>16.930022573363431</v>
          </cell>
          <cell r="F264">
            <v>0.84</v>
          </cell>
          <cell r="G264">
            <v>2</v>
          </cell>
          <cell r="I264">
            <v>1</v>
          </cell>
          <cell r="J264">
            <v>0.84</v>
          </cell>
          <cell r="K264">
            <v>33.860045146726861</v>
          </cell>
          <cell r="L264">
            <v>40.309577555627214</v>
          </cell>
          <cell r="M264">
            <v>33.860045146726861</v>
          </cell>
          <cell r="N264">
            <v>40.309577555627214</v>
          </cell>
        </row>
        <row r="265">
          <cell r="A265" t="str">
            <v>BOMBA DE RECALQUE DE ÓLEO DIESEL</v>
          </cell>
          <cell r="B265">
            <v>2.75</v>
          </cell>
          <cell r="C265">
            <v>3</v>
          </cell>
          <cell r="D265" t="str">
            <v>H</v>
          </cell>
          <cell r="E265">
            <v>2.75</v>
          </cell>
          <cell r="F265">
            <v>0.77</v>
          </cell>
          <cell r="G265">
            <v>2</v>
          </cell>
          <cell r="I265">
            <v>0.5</v>
          </cell>
          <cell r="J265">
            <v>0.77</v>
          </cell>
          <cell r="K265">
            <v>5.5</v>
          </cell>
          <cell r="L265">
            <v>7.1428571428571441</v>
          </cell>
          <cell r="M265">
            <v>2.75</v>
          </cell>
          <cell r="N265">
            <v>3.5714285714285721</v>
          </cell>
        </row>
        <row r="266">
          <cell r="A266" t="str">
            <v>ILUMINAÇÃO E TOMADAS GERADOR</v>
          </cell>
          <cell r="B266">
            <v>11.67</v>
          </cell>
          <cell r="G266">
            <v>1</v>
          </cell>
          <cell r="I266">
            <v>0.9</v>
          </cell>
          <cell r="J266">
            <v>0.94</v>
          </cell>
          <cell r="K266">
            <v>11.67</v>
          </cell>
          <cell r="L266">
            <v>12.414893617021276</v>
          </cell>
          <cell r="M266">
            <v>10.503</v>
          </cell>
          <cell r="N266">
            <v>11.173404255319149</v>
          </cell>
        </row>
        <row r="267">
          <cell r="A267" t="str">
            <v>BOMBA DE INCÊNDIO PRINCIPAL</v>
          </cell>
          <cell r="B267">
            <v>119.56521739130434</v>
          </cell>
          <cell r="C267">
            <v>150</v>
          </cell>
          <cell r="D267" t="str">
            <v>H</v>
          </cell>
          <cell r="E267">
            <v>119.56521739130434</v>
          </cell>
          <cell r="F267">
            <v>0.86</v>
          </cell>
          <cell r="G267">
            <v>1</v>
          </cell>
          <cell r="I267">
            <v>1</v>
          </cell>
          <cell r="J267">
            <v>0.86</v>
          </cell>
          <cell r="K267">
            <v>119.56521739130434</v>
          </cell>
          <cell r="L267">
            <v>139.02932254802832</v>
          </cell>
          <cell r="M267">
            <v>119.56521739130434</v>
          </cell>
          <cell r="N267">
            <v>139.02932254802832</v>
          </cell>
        </row>
        <row r="268">
          <cell r="A268" t="str">
            <v>RETIFICADOR SUBESTAÇÃO</v>
          </cell>
          <cell r="B268">
            <v>10</v>
          </cell>
          <cell r="G268">
            <v>1</v>
          </cell>
          <cell r="I268">
            <v>1</v>
          </cell>
          <cell r="J268">
            <v>0.8</v>
          </cell>
          <cell r="K268">
            <v>10</v>
          </cell>
          <cell r="L268">
            <v>12.5</v>
          </cell>
          <cell r="M268">
            <v>10</v>
          </cell>
          <cell r="N268">
            <v>12.5</v>
          </cell>
        </row>
        <row r="269">
          <cell r="A269" t="str">
            <v>ILUMINAÇÃO HELIPONTO</v>
          </cell>
          <cell r="B269">
            <v>10</v>
          </cell>
          <cell r="E269" t="e">
            <v>#N/A</v>
          </cell>
          <cell r="F269" t="e">
            <v>#N/A</v>
          </cell>
          <cell r="G269">
            <v>1</v>
          </cell>
          <cell r="I269">
            <v>1</v>
          </cell>
          <cell r="J269">
            <v>0.9</v>
          </cell>
          <cell r="K269">
            <v>10</v>
          </cell>
          <cell r="L269">
            <v>11.111111111111111</v>
          </cell>
          <cell r="M269">
            <v>10</v>
          </cell>
          <cell r="N269">
            <v>11.111111111111111</v>
          </cell>
        </row>
        <row r="270">
          <cell r="A270" t="str">
            <v>ELEVADORE HELIPONTO</v>
          </cell>
          <cell r="B270">
            <v>12</v>
          </cell>
          <cell r="E270" t="e">
            <v>#N/A</v>
          </cell>
          <cell r="F270" t="e">
            <v>#N/A</v>
          </cell>
          <cell r="G270">
            <v>2</v>
          </cell>
          <cell r="I270">
            <v>1</v>
          </cell>
          <cell r="J270">
            <v>0.9</v>
          </cell>
          <cell r="K270">
            <v>24</v>
          </cell>
          <cell r="L270">
            <v>26.666666666666664</v>
          </cell>
          <cell r="M270">
            <v>24</v>
          </cell>
          <cell r="N270">
            <v>26.666666666666664</v>
          </cell>
        </row>
        <row r="271">
          <cell r="A271" t="str">
            <v>ILUMINAÇÃO E COMANDO ELEVADORE HELIPONTO</v>
          </cell>
          <cell r="B271">
            <v>1.3</v>
          </cell>
          <cell r="E271" t="e">
            <v>#N/A</v>
          </cell>
          <cell r="F271" t="e">
            <v>#N/A</v>
          </cell>
          <cell r="G271">
            <v>1</v>
          </cell>
          <cell r="I271">
            <v>1</v>
          </cell>
          <cell r="J271">
            <v>0.8</v>
          </cell>
          <cell r="K271">
            <v>1.3</v>
          </cell>
          <cell r="L271">
            <v>1.625</v>
          </cell>
          <cell r="M271">
            <v>1.3</v>
          </cell>
          <cell r="N271">
            <v>1.625</v>
          </cell>
        </row>
        <row r="272">
          <cell r="A272" t="str">
            <v>ELEVADORES ZONA ALTA</v>
          </cell>
          <cell r="B272">
            <v>70</v>
          </cell>
          <cell r="E272" t="e">
            <v>#N/A</v>
          </cell>
          <cell r="F272" t="e">
            <v>#N/A</v>
          </cell>
          <cell r="G272">
            <v>8</v>
          </cell>
          <cell r="I272">
            <v>0.13</v>
          </cell>
          <cell r="J272">
            <v>0.8</v>
          </cell>
          <cell r="K272">
            <v>560</v>
          </cell>
          <cell r="L272">
            <v>700</v>
          </cell>
          <cell r="M272">
            <v>72.8</v>
          </cell>
          <cell r="N272">
            <v>91</v>
          </cell>
        </row>
        <row r="273">
          <cell r="A273" t="str">
            <v>ILUMINAÇÃO E COMANDO ELEVADORES ZONA ALTA</v>
          </cell>
          <cell r="B273">
            <v>3</v>
          </cell>
          <cell r="E273" t="e">
            <v>#N/A</v>
          </cell>
          <cell r="F273" t="e">
            <v>#N/A</v>
          </cell>
          <cell r="G273">
            <v>1</v>
          </cell>
          <cell r="I273">
            <v>0.13</v>
          </cell>
          <cell r="J273">
            <v>0.8</v>
          </cell>
          <cell r="K273">
            <v>3</v>
          </cell>
          <cell r="L273">
            <v>3.75</v>
          </cell>
          <cell r="M273">
            <v>0.39</v>
          </cell>
          <cell r="N273">
            <v>0.48749999999999999</v>
          </cell>
        </row>
        <row r="274">
          <cell r="A274" t="str">
            <v>BARRAMENTO BLINDADO BB2.1/2.3 ESCRITÓRIOS</v>
          </cell>
          <cell r="B274">
            <v>96.05</v>
          </cell>
          <cell r="E274" t="e">
            <v>#N/A</v>
          </cell>
          <cell r="F274" t="e">
            <v>#N/A</v>
          </cell>
          <cell r="G274">
            <v>1</v>
          </cell>
          <cell r="I274">
            <v>1</v>
          </cell>
          <cell r="J274">
            <v>0.98</v>
          </cell>
          <cell r="K274">
            <v>96.05</v>
          </cell>
          <cell r="L274">
            <v>98.010204081632637</v>
          </cell>
          <cell r="M274">
            <v>96.05</v>
          </cell>
          <cell r="N274">
            <v>98.010204081632637</v>
          </cell>
        </row>
        <row r="275">
          <cell r="A275" t="str">
            <v>TOTAL</v>
          </cell>
          <cell r="I275">
            <v>0.50301320878545841</v>
          </cell>
          <cell r="J275">
            <v>0.850036125133944</v>
          </cell>
          <cell r="K275">
            <v>2008.2367921350492</v>
          </cell>
          <cell r="L275">
            <v>2417.2471905907491</v>
          </cell>
          <cell r="M275">
            <v>1010.1696328128667</v>
          </cell>
          <cell r="N275">
            <v>1188.3843556104039</v>
          </cell>
        </row>
        <row r="278">
          <cell r="A278" t="str">
            <v>RESUMO GERAL:</v>
          </cell>
          <cell r="B278" t="str">
            <v>kW</v>
          </cell>
          <cell r="C278" t="str">
            <v>kVA</v>
          </cell>
        </row>
        <row r="279">
          <cell r="A279" t="str">
            <v>DEMANDAS</v>
          </cell>
          <cell r="B279">
            <v>1010.1696328128667</v>
          </cell>
          <cell r="C279">
            <v>1188.3843556104039</v>
          </cell>
        </row>
        <row r="280">
          <cell r="A280" t="str">
            <v>RESERVA     (%)</v>
          </cell>
          <cell r="B280">
            <v>0</v>
          </cell>
        </row>
        <row r="281">
          <cell r="A281" t="str">
            <v>FATOR DE SIMULTANEIDADE</v>
          </cell>
          <cell r="B281">
            <v>0.8</v>
          </cell>
        </row>
        <row r="283">
          <cell r="A283" t="str">
            <v xml:space="preserve">DEMANDA FINAL </v>
          </cell>
          <cell r="B283">
            <v>808.13570625029342</v>
          </cell>
          <cell r="C283">
            <v>950.70748448832319</v>
          </cell>
        </row>
        <row r="285">
          <cell r="A285" t="str">
            <v>TENSÃO (V)</v>
          </cell>
          <cell r="B285">
            <v>380</v>
          </cell>
          <cell r="C285" t="str">
            <v>V</v>
          </cell>
        </row>
        <row r="286">
          <cell r="A286" t="str">
            <v>CORRENTE (A)</v>
          </cell>
          <cell r="B286">
            <v>1444.4505844471721</v>
          </cell>
          <cell r="C286" t="str">
            <v>A</v>
          </cell>
        </row>
        <row r="287">
          <cell r="A287" t="str">
            <v>DISJUNTOR GERAL</v>
          </cell>
          <cell r="B287">
            <v>1250</v>
          </cell>
          <cell r="C287" t="str">
            <v>A</v>
          </cell>
        </row>
        <row r="289">
          <cell r="A289" t="str">
            <v>ADOTADO GERADOR DE 1040KVA/830KW</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ELET&amp;AC"/>
      <sheetName val="Cabos"/>
      <sheetName val="ATERR"/>
      <sheetName val="ILUM"/>
      <sheetName val="Memoria"/>
      <sheetName val="Paineis"/>
      <sheetName val="Lista Cabos Compras"/>
      <sheetName val="Lista Cabos Compras (Apoio)"/>
      <sheetName val="Lista Materiais"/>
      <sheetName val="DADOS"/>
      <sheetName val="Anexos"/>
      <sheetName val="Capa  LISTA CAB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ILHA MÚLTIPLA - 2022 - 30"/>
    </sheetNames>
    <sheetDataSet>
      <sheetData sheetId="0" refreshError="1"/>
      <sheetData sheetId="1">
        <row r="18">
          <cell r="F18" t="str">
            <v>DESONERADO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
      <sheetName val="CAPA -1"/>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Memorial"/>
      <sheetName val="Anotações"/>
      <sheetName val="Resumo"/>
      <sheetName val="Orçamento"/>
      <sheetName val="Curva ABC"/>
      <sheetName val="Cronograma"/>
      <sheetName val="BDI"/>
      <sheetName val="BDI DIFERENCIADO"/>
      <sheetName val="Composições"/>
      <sheetName val="Cotação"/>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sheetData sheetId="2"/>
      <sheetData sheetId="3">
        <row r="3">
          <cell r="B3" t="str">
            <v>OBJETIVA PROJETOS E SERVIÇOS LTDA.</v>
          </cell>
        </row>
      </sheetData>
      <sheetData sheetId="4"/>
      <sheetData sheetId="5"/>
      <sheetData sheetId="6"/>
      <sheetData sheetId="7"/>
      <sheetData sheetId="8"/>
      <sheetData sheetId="9"/>
      <sheetData sheetId="10"/>
      <sheetData sheetId="11"/>
      <sheetData sheetId="12">
        <row r="1">
          <cell r="A1" t="str">
            <v>PROJETA CONSULTORIA E SERVIÇOS LTDA.</v>
          </cell>
        </row>
        <row r="2">
          <cell r="A2" t="str">
            <v>OBJETIVA PROJETOS E SERVIÇOS LTDA.</v>
          </cell>
        </row>
        <row r="3">
          <cell r="A3" t="str">
            <v>PLATOR PROJETOS E SERVIÇOS AMBIENTAIS LTDA.</v>
          </cell>
        </row>
        <row r="4">
          <cell r="A4" t="str">
            <v>CONSÓRCIO PAS</v>
          </cell>
        </row>
        <row r="5">
          <cell r="A5" t="str">
            <v>CONSÓRCIO PITÁGORAS</v>
          </cell>
        </row>
        <row r="6">
          <cell r="A6" t="str">
            <v>CONSÓRCIO OPUS PROJETOS</v>
          </cell>
        </row>
        <row r="7">
          <cell r="A7" t="str">
            <v>CONSÓRCIO MINAS PROJETOS</v>
          </cell>
        </row>
      </sheetData>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NORÁRIOS"/>
      <sheetName val="Plan1"/>
      <sheetName val="BDI"/>
      <sheetName val="ORÇAMENTO"/>
      <sheetName val="CRONOGRAMA"/>
    </sheetNames>
    <sheetDataSet>
      <sheetData sheetId="0" refreshError="1"/>
      <sheetData sheetId="1" refreshError="1">
        <row r="3">
          <cell r="E3" t="str">
            <v>Selecionar</v>
          </cell>
        </row>
        <row r="4">
          <cell r="E4" t="str">
            <v>Item 01</v>
          </cell>
        </row>
        <row r="5">
          <cell r="E5" t="str">
            <v>Item 02</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
      <sheetName val="resumo"/>
      <sheetName val="ORCAMENTO"/>
      <sheetName val="ADMI_25.01"/>
      <sheetName val="ITEM 25 - ADIMINS. LOCAL"/>
      <sheetName val="20.01-04-EL_SP_SON_SEG"/>
      <sheetName val="20.05 - HS"/>
      <sheetName val="20.06-INC"/>
      <sheetName val="20.07- GLP"/>
      <sheetName val="ITEM 22.01 SINALIZACAO"/>
    </sheetNames>
    <sheetDataSet>
      <sheetData sheetId="0" refreshError="1"/>
      <sheetData sheetId="1" refreshError="1"/>
      <sheetData sheetId="2" refreshError="1"/>
      <sheetData sheetId="3" refreshError="1">
        <row r="48">
          <cell r="G48">
            <v>306106.84999999998</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CRONOGRAMA"/>
      <sheetName val="BDI"/>
      <sheetName val="MEM. CALC."/>
      <sheetName val="COMP 1 PORTA CORRER"/>
      <sheetName val="COMP 2 ADM"/>
    </sheetNames>
    <sheetDataSet>
      <sheetData sheetId="0">
        <row r="8">
          <cell r="F8" t="str">
            <v>QTDE</v>
          </cell>
        </row>
      </sheetData>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97"/>
  <sheetViews>
    <sheetView tabSelected="1" view="pageBreakPreview" zoomScale="85" zoomScaleNormal="100" zoomScaleSheetLayoutView="85" workbookViewId="0">
      <pane ySplit="10" topLeftCell="A11" activePane="bottomLeft" state="frozen"/>
      <selection pane="bottomLeft" activeCell="J7" sqref="J7"/>
    </sheetView>
  </sheetViews>
  <sheetFormatPr defaultRowHeight="15" x14ac:dyDescent="0.25"/>
  <cols>
    <col min="1" max="1" width="10.7109375" style="67" bestFit="1" customWidth="1"/>
    <col min="2" max="2" width="12.28515625" style="67" bestFit="1" customWidth="1"/>
    <col min="3" max="3" width="13.5703125" style="67" bestFit="1" customWidth="1"/>
    <col min="4" max="4" width="41.42578125" style="19" customWidth="1"/>
    <col min="5" max="5" width="9" style="67" bestFit="1" customWidth="1"/>
    <col min="6" max="6" width="13.28515625" style="47" bestFit="1" customWidth="1"/>
    <col min="7" max="7" width="16.85546875" style="47" bestFit="1" customWidth="1"/>
    <col min="8" max="8" width="9.5703125" style="67" bestFit="1" customWidth="1"/>
    <col min="9" max="9" width="17.28515625" style="47" bestFit="1" customWidth="1"/>
    <col min="10" max="10" width="18" style="47" bestFit="1" customWidth="1"/>
    <col min="11" max="11" width="9.140625" style="19" customWidth="1"/>
    <col min="12" max="13" width="9.140625" style="19" hidden="1" customWidth="1"/>
    <col min="14" max="16384" width="9.140625" style="19"/>
  </cols>
  <sheetData>
    <row r="1" spans="1:13" ht="18.75" x14ac:dyDescent="0.25">
      <c r="A1" s="68" t="s">
        <v>261</v>
      </c>
      <c r="B1" s="69"/>
      <c r="C1" s="69"/>
      <c r="D1" s="69"/>
      <c r="E1" s="69"/>
      <c r="F1" s="69"/>
      <c r="G1" s="69"/>
      <c r="H1" s="69"/>
      <c r="I1" s="69"/>
      <c r="J1" s="70"/>
    </row>
    <row r="2" spans="1:13" x14ac:dyDescent="0.25">
      <c r="A2" s="71" t="s">
        <v>262</v>
      </c>
      <c r="B2" s="72"/>
      <c r="C2" s="72"/>
      <c r="D2" s="72"/>
      <c r="E2" s="72"/>
      <c r="F2" s="72"/>
      <c r="G2" s="72"/>
      <c r="H2" s="72"/>
      <c r="I2" s="72"/>
      <c r="J2" s="73"/>
    </row>
    <row r="3" spans="1:13" x14ac:dyDescent="0.25">
      <c r="A3" s="71" t="s">
        <v>263</v>
      </c>
      <c r="B3" s="72"/>
      <c r="C3" s="72"/>
      <c r="D3" s="72"/>
      <c r="E3" s="72"/>
      <c r="F3" s="72"/>
      <c r="G3" s="72"/>
      <c r="H3" s="72"/>
      <c r="I3" s="72"/>
      <c r="J3" s="73"/>
    </row>
    <row r="4" spans="1:13" x14ac:dyDescent="0.25">
      <c r="A4" s="74" t="s">
        <v>488</v>
      </c>
      <c r="B4" s="74"/>
      <c r="C4" s="74"/>
      <c r="D4" s="74"/>
      <c r="E4" s="74"/>
      <c r="F4" s="74"/>
      <c r="G4" s="74"/>
      <c r="H4" s="74"/>
      <c r="I4" s="74"/>
      <c r="J4" s="74"/>
    </row>
    <row r="5" spans="1:13" x14ac:dyDescent="0.25">
      <c r="A5" s="75" t="s">
        <v>264</v>
      </c>
      <c r="B5" s="75"/>
      <c r="C5" s="76" t="s">
        <v>1</v>
      </c>
      <c r="D5" s="76"/>
      <c r="E5" s="76"/>
      <c r="F5" s="76"/>
      <c r="G5" s="76"/>
      <c r="H5" s="77" t="s">
        <v>265</v>
      </c>
      <c r="I5" s="77"/>
      <c r="J5" s="1">
        <f>'BDI 1 PROPONENTE'!B33</f>
        <v>0.24229999999999999</v>
      </c>
    </row>
    <row r="6" spans="1:13" x14ac:dyDescent="0.25">
      <c r="A6" s="75"/>
      <c r="B6" s="75"/>
      <c r="C6" s="76"/>
      <c r="D6" s="76"/>
      <c r="E6" s="76"/>
      <c r="F6" s="76"/>
      <c r="G6" s="76"/>
      <c r="H6" s="77" t="s">
        <v>270</v>
      </c>
      <c r="I6" s="77" t="s">
        <v>266</v>
      </c>
      <c r="J6" s="1">
        <f>'BDI 2 (DIFERENCIADO) PROPONENTE'!B33</f>
        <v>0.16800000000000001</v>
      </c>
    </row>
    <row r="7" spans="1:13" x14ac:dyDescent="0.25">
      <c r="A7" s="75" t="s">
        <v>267</v>
      </c>
      <c r="B7" s="75"/>
      <c r="C7" s="84"/>
      <c r="D7" s="84"/>
      <c r="E7" s="2" t="s">
        <v>268</v>
      </c>
      <c r="F7" s="84"/>
      <c r="G7" s="84"/>
      <c r="H7" s="77" t="s">
        <v>269</v>
      </c>
      <c r="I7" s="77"/>
      <c r="J7" s="3"/>
    </row>
    <row r="8" spans="1:13" x14ac:dyDescent="0.25">
      <c r="A8" s="75" t="s">
        <v>271</v>
      </c>
      <c r="B8" s="75"/>
      <c r="C8" s="81" t="s">
        <v>480</v>
      </c>
      <c r="D8" s="82"/>
      <c r="E8" s="82"/>
      <c r="F8" s="82"/>
      <c r="G8" s="82"/>
      <c r="H8" s="82"/>
      <c r="I8" s="83"/>
      <c r="J8" s="41" t="s">
        <v>482</v>
      </c>
    </row>
    <row r="9" spans="1:13" s="21" customFormat="1" ht="30" x14ac:dyDescent="0.25">
      <c r="A9" s="2" t="s">
        <v>251</v>
      </c>
      <c r="B9" s="2" t="s">
        <v>252</v>
      </c>
      <c r="C9" s="2" t="s">
        <v>253</v>
      </c>
      <c r="D9" s="2" t="s">
        <v>254</v>
      </c>
      <c r="E9" s="2" t="s">
        <v>255</v>
      </c>
      <c r="F9" s="42" t="s">
        <v>256</v>
      </c>
      <c r="G9" s="43" t="s">
        <v>259</v>
      </c>
      <c r="H9" s="2" t="s">
        <v>257</v>
      </c>
      <c r="I9" s="43" t="s">
        <v>260</v>
      </c>
      <c r="J9" s="43" t="s">
        <v>258</v>
      </c>
    </row>
    <row r="10" spans="1:13" x14ac:dyDescent="0.25">
      <c r="A10" s="44"/>
      <c r="B10" s="45" t="s">
        <v>0</v>
      </c>
      <c r="C10" s="78" t="s">
        <v>484</v>
      </c>
      <c r="D10" s="79"/>
      <c r="E10" s="79"/>
      <c r="F10" s="79"/>
      <c r="G10" s="79"/>
      <c r="H10" s="79"/>
      <c r="I10" s="80"/>
      <c r="J10" s="46">
        <f>J11+J13+J21+J37+J45+J67+J76+J109+J113+J125+J130+J143+J158+J164+J175+J186+J190+J194</f>
        <v>85428109.540000007</v>
      </c>
      <c r="M10" s="47"/>
    </row>
    <row r="11" spans="1:13" x14ac:dyDescent="0.25">
      <c r="A11" s="48">
        <v>1</v>
      </c>
      <c r="B11" s="49" t="s">
        <v>0</v>
      </c>
      <c r="C11" s="49"/>
      <c r="D11" s="50" t="s">
        <v>3</v>
      </c>
      <c r="E11" s="49" t="s">
        <v>2</v>
      </c>
      <c r="F11" s="51"/>
      <c r="G11" s="51"/>
      <c r="H11" s="52"/>
      <c r="I11" s="51"/>
      <c r="J11" s="53">
        <f>J12</f>
        <v>2466321</v>
      </c>
      <c r="M11" s="47"/>
    </row>
    <row r="12" spans="1:13" ht="150" x14ac:dyDescent="0.25">
      <c r="A12" s="54" t="s">
        <v>272</v>
      </c>
      <c r="B12" s="55" t="s">
        <v>4</v>
      </c>
      <c r="C12" s="55" t="s">
        <v>5</v>
      </c>
      <c r="D12" s="56" t="s">
        <v>6</v>
      </c>
      <c r="E12" s="55" t="s">
        <v>7</v>
      </c>
      <c r="F12" s="57">
        <v>100</v>
      </c>
      <c r="G12" s="57">
        <f>L12</f>
        <v>19852.86</v>
      </c>
      <c r="H12" s="58">
        <f>J$5</f>
        <v>0.24229999999999999</v>
      </c>
      <c r="I12" s="57">
        <f t="shared" ref="I12" si="0">ROUND(G12*(1+H12),2)</f>
        <v>24663.21</v>
      </c>
      <c r="J12" s="59">
        <f t="shared" ref="J12" si="1">ROUND(F12*I12,2)</f>
        <v>2466321</v>
      </c>
      <c r="L12" s="60">
        <f>M12*(100%-J$7)</f>
        <v>19852.86</v>
      </c>
      <c r="M12" s="47">
        <v>19852.86</v>
      </c>
    </row>
    <row r="13" spans="1:13" x14ac:dyDescent="0.25">
      <c r="A13" s="48">
        <v>2</v>
      </c>
      <c r="B13" s="49" t="s">
        <v>0</v>
      </c>
      <c r="C13" s="49"/>
      <c r="D13" s="50" t="s">
        <v>8</v>
      </c>
      <c r="E13" s="49" t="s">
        <v>2</v>
      </c>
      <c r="F13" s="51"/>
      <c r="G13" s="51"/>
      <c r="H13" s="52"/>
      <c r="I13" s="51"/>
      <c r="J13" s="53">
        <f>SUM(J14:J20)</f>
        <v>302880.49</v>
      </c>
      <c r="L13" s="60"/>
      <c r="M13" s="47"/>
    </row>
    <row r="14" spans="1:13" ht="30" x14ac:dyDescent="0.25">
      <c r="A14" s="54" t="s">
        <v>273</v>
      </c>
      <c r="B14" s="55" t="s">
        <v>9</v>
      </c>
      <c r="C14" s="55" t="s">
        <v>10</v>
      </c>
      <c r="D14" s="56" t="s">
        <v>11</v>
      </c>
      <c r="E14" s="55" t="s">
        <v>12</v>
      </c>
      <c r="F14" s="57">
        <v>3</v>
      </c>
      <c r="G14" s="57">
        <f t="shared" ref="G14:G75" si="2">L14</f>
        <v>4597.8599999999997</v>
      </c>
      <c r="H14" s="58">
        <f>J$6</f>
        <v>0.16800000000000001</v>
      </c>
      <c r="I14" s="57">
        <f>ROUND(G14*(1+H14),2)</f>
        <v>5370.3</v>
      </c>
      <c r="J14" s="59">
        <f>ROUND(F14*I14,2)</f>
        <v>16110.9</v>
      </c>
      <c r="L14" s="60">
        <f t="shared" ref="L14:L20" si="3">M14*(100%-J$7)</f>
        <v>4597.8599999999997</v>
      </c>
      <c r="M14" s="47">
        <v>4597.8599999999997</v>
      </c>
    </row>
    <row r="15" spans="1:13" ht="30" x14ac:dyDescent="0.25">
      <c r="A15" s="54" t="s">
        <v>274</v>
      </c>
      <c r="B15" s="55" t="s">
        <v>9</v>
      </c>
      <c r="C15" s="55" t="s">
        <v>13</v>
      </c>
      <c r="D15" s="56" t="s">
        <v>14</v>
      </c>
      <c r="E15" s="55" t="s">
        <v>15</v>
      </c>
      <c r="F15" s="57">
        <v>60</v>
      </c>
      <c r="G15" s="57">
        <f t="shared" si="2"/>
        <v>13.77</v>
      </c>
      <c r="H15" s="58">
        <f t="shared" ref="H15:H20" si="4">J$5</f>
        <v>0.24229999999999999</v>
      </c>
      <c r="I15" s="57">
        <f t="shared" ref="I15:I78" si="5">ROUND(G15*(1+H15),2)</f>
        <v>17.11</v>
      </c>
      <c r="J15" s="59">
        <f t="shared" ref="J15:J78" si="6">ROUND(F15*I15,2)</f>
        <v>1026.5999999999999</v>
      </c>
      <c r="L15" s="60">
        <f t="shared" si="3"/>
        <v>13.77</v>
      </c>
      <c r="M15" s="47">
        <v>13.77</v>
      </c>
    </row>
    <row r="16" spans="1:13" ht="30" x14ac:dyDescent="0.25">
      <c r="A16" s="54" t="s">
        <v>275</v>
      </c>
      <c r="B16" s="55" t="s">
        <v>9</v>
      </c>
      <c r="C16" s="55" t="s">
        <v>16</v>
      </c>
      <c r="D16" s="56" t="s">
        <v>17</v>
      </c>
      <c r="E16" s="55" t="s">
        <v>18</v>
      </c>
      <c r="F16" s="57">
        <v>600</v>
      </c>
      <c r="G16" s="57">
        <f t="shared" si="2"/>
        <v>9.82</v>
      </c>
      <c r="H16" s="58">
        <f t="shared" si="4"/>
        <v>0.24229999999999999</v>
      </c>
      <c r="I16" s="57">
        <f t="shared" si="5"/>
        <v>12.2</v>
      </c>
      <c r="J16" s="59">
        <f t="shared" si="6"/>
        <v>7320</v>
      </c>
      <c r="L16" s="60">
        <f t="shared" si="3"/>
        <v>9.82</v>
      </c>
      <c r="M16" s="47">
        <v>9.82</v>
      </c>
    </row>
    <row r="17" spans="1:13" ht="30" x14ac:dyDescent="0.25">
      <c r="A17" s="54" t="s">
        <v>276</v>
      </c>
      <c r="B17" s="55" t="s">
        <v>9</v>
      </c>
      <c r="C17" s="55" t="s">
        <v>19</v>
      </c>
      <c r="D17" s="56" t="s">
        <v>20</v>
      </c>
      <c r="E17" s="55" t="s">
        <v>21</v>
      </c>
      <c r="F17" s="57">
        <v>3</v>
      </c>
      <c r="G17" s="57">
        <f t="shared" si="2"/>
        <v>2351.5500000000002</v>
      </c>
      <c r="H17" s="58">
        <f t="shared" si="4"/>
        <v>0.24229999999999999</v>
      </c>
      <c r="I17" s="57">
        <f t="shared" si="5"/>
        <v>2921.33</v>
      </c>
      <c r="J17" s="59">
        <f t="shared" si="6"/>
        <v>8763.99</v>
      </c>
      <c r="L17" s="60">
        <f t="shared" si="3"/>
        <v>2351.5500000000002</v>
      </c>
      <c r="M17" s="47">
        <v>2351.5500000000002</v>
      </c>
    </row>
    <row r="18" spans="1:13" ht="30" x14ac:dyDescent="0.25">
      <c r="A18" s="54" t="s">
        <v>277</v>
      </c>
      <c r="B18" s="55" t="s">
        <v>22</v>
      </c>
      <c r="C18" s="55" t="s">
        <v>23</v>
      </c>
      <c r="D18" s="56" t="s">
        <v>24</v>
      </c>
      <c r="E18" s="55" t="s">
        <v>18</v>
      </c>
      <c r="F18" s="57">
        <v>100</v>
      </c>
      <c r="G18" s="57">
        <f t="shared" si="2"/>
        <v>249.95</v>
      </c>
      <c r="H18" s="58">
        <f t="shared" si="4"/>
        <v>0.24229999999999999</v>
      </c>
      <c r="I18" s="57">
        <f t="shared" si="5"/>
        <v>310.51</v>
      </c>
      <c r="J18" s="59">
        <f t="shared" si="6"/>
        <v>31051</v>
      </c>
      <c r="L18" s="60">
        <f t="shared" si="3"/>
        <v>249.95</v>
      </c>
      <c r="M18" s="47">
        <v>249.95</v>
      </c>
    </row>
    <row r="19" spans="1:13" ht="30" x14ac:dyDescent="0.25">
      <c r="A19" s="54" t="s">
        <v>278</v>
      </c>
      <c r="B19" s="55" t="s">
        <v>22</v>
      </c>
      <c r="C19" s="55" t="s">
        <v>25</v>
      </c>
      <c r="D19" s="56" t="s">
        <v>26</v>
      </c>
      <c r="E19" s="55" t="s">
        <v>18</v>
      </c>
      <c r="F19" s="57">
        <v>100</v>
      </c>
      <c r="G19" s="57">
        <f t="shared" si="2"/>
        <v>420.98</v>
      </c>
      <c r="H19" s="58">
        <f t="shared" si="4"/>
        <v>0.24229999999999999</v>
      </c>
      <c r="I19" s="57">
        <f t="shared" si="5"/>
        <v>522.98</v>
      </c>
      <c r="J19" s="59">
        <f t="shared" si="6"/>
        <v>52298</v>
      </c>
      <c r="L19" s="60">
        <f t="shared" si="3"/>
        <v>420.98</v>
      </c>
      <c r="M19" s="47">
        <v>420.98</v>
      </c>
    </row>
    <row r="20" spans="1:13" ht="30" x14ac:dyDescent="0.25">
      <c r="A20" s="54" t="s">
        <v>279</v>
      </c>
      <c r="B20" s="55" t="s">
        <v>22</v>
      </c>
      <c r="C20" s="55" t="s">
        <v>27</v>
      </c>
      <c r="D20" s="56" t="s">
        <v>28</v>
      </c>
      <c r="E20" s="55" t="s">
        <v>18</v>
      </c>
      <c r="F20" s="57">
        <v>200</v>
      </c>
      <c r="G20" s="57">
        <f t="shared" si="2"/>
        <v>749.86</v>
      </c>
      <c r="H20" s="58">
        <f t="shared" si="4"/>
        <v>0.24229999999999999</v>
      </c>
      <c r="I20" s="57">
        <f t="shared" si="5"/>
        <v>931.55</v>
      </c>
      <c r="J20" s="59">
        <f t="shared" si="6"/>
        <v>186310</v>
      </c>
      <c r="L20" s="60">
        <f t="shared" si="3"/>
        <v>749.86</v>
      </c>
      <c r="M20" s="47">
        <v>749.86</v>
      </c>
    </row>
    <row r="21" spans="1:13" ht="30" x14ac:dyDescent="0.25">
      <c r="A21" s="48">
        <v>3</v>
      </c>
      <c r="B21" s="49" t="s">
        <v>0</v>
      </c>
      <c r="C21" s="49"/>
      <c r="D21" s="50" t="s">
        <v>29</v>
      </c>
      <c r="E21" s="49" t="s">
        <v>2</v>
      </c>
      <c r="F21" s="51"/>
      <c r="G21" s="51"/>
      <c r="H21" s="52"/>
      <c r="I21" s="51"/>
      <c r="J21" s="53">
        <f>SUM(J22:J36)</f>
        <v>214598.79000000004</v>
      </c>
      <c r="L21" s="60"/>
      <c r="M21" s="47"/>
    </row>
    <row r="22" spans="1:13" ht="45" x14ac:dyDescent="0.25">
      <c r="A22" s="54" t="s">
        <v>280</v>
      </c>
      <c r="B22" s="55" t="s">
        <v>0</v>
      </c>
      <c r="C22" s="55" t="s">
        <v>30</v>
      </c>
      <c r="D22" s="56" t="s">
        <v>31</v>
      </c>
      <c r="E22" s="55" t="s">
        <v>32</v>
      </c>
      <c r="F22" s="57">
        <v>6.48</v>
      </c>
      <c r="G22" s="57">
        <f t="shared" si="2"/>
        <v>384.13</v>
      </c>
      <c r="H22" s="58">
        <f t="shared" ref="H22:H28" si="7">J$5</f>
        <v>0.24229999999999999</v>
      </c>
      <c r="I22" s="57">
        <f t="shared" si="5"/>
        <v>477.2</v>
      </c>
      <c r="J22" s="59">
        <f t="shared" si="6"/>
        <v>3092.26</v>
      </c>
      <c r="L22" s="60">
        <f t="shared" ref="L22:L36" si="8">M22*(100%-J$7)</f>
        <v>384.13</v>
      </c>
      <c r="M22" s="47">
        <v>384.13</v>
      </c>
    </row>
    <row r="23" spans="1:13" ht="90" x14ac:dyDescent="0.25">
      <c r="A23" s="54" t="s">
        <v>281</v>
      </c>
      <c r="B23" s="55" t="s">
        <v>4</v>
      </c>
      <c r="C23" s="55" t="s">
        <v>33</v>
      </c>
      <c r="D23" s="56" t="s">
        <v>34</v>
      </c>
      <c r="E23" s="55" t="s">
        <v>12</v>
      </c>
      <c r="F23" s="57">
        <v>0.99999999999999989</v>
      </c>
      <c r="G23" s="57">
        <f t="shared" si="2"/>
        <v>438.59</v>
      </c>
      <c r="H23" s="58">
        <f t="shared" si="7"/>
        <v>0.24229999999999999</v>
      </c>
      <c r="I23" s="57">
        <f t="shared" si="5"/>
        <v>544.86</v>
      </c>
      <c r="J23" s="59">
        <f t="shared" si="6"/>
        <v>544.86</v>
      </c>
      <c r="L23" s="60">
        <f t="shared" si="8"/>
        <v>438.59</v>
      </c>
      <c r="M23" s="47">
        <v>438.59</v>
      </c>
    </row>
    <row r="24" spans="1:13" ht="45" x14ac:dyDescent="0.25">
      <c r="A24" s="54" t="s">
        <v>282</v>
      </c>
      <c r="B24" s="55" t="s">
        <v>4</v>
      </c>
      <c r="C24" s="55" t="s">
        <v>35</v>
      </c>
      <c r="D24" s="56" t="s">
        <v>36</v>
      </c>
      <c r="E24" s="55" t="s">
        <v>12</v>
      </c>
      <c r="F24" s="57">
        <v>0.99999999999999989</v>
      </c>
      <c r="G24" s="57">
        <f t="shared" si="2"/>
        <v>904.2</v>
      </c>
      <c r="H24" s="58">
        <f t="shared" si="7"/>
        <v>0.24229999999999999</v>
      </c>
      <c r="I24" s="57">
        <f t="shared" si="5"/>
        <v>1123.29</v>
      </c>
      <c r="J24" s="59">
        <f t="shared" si="6"/>
        <v>1123.29</v>
      </c>
      <c r="L24" s="60">
        <f t="shared" si="8"/>
        <v>904.2</v>
      </c>
      <c r="M24" s="47">
        <v>904.2</v>
      </c>
    </row>
    <row r="25" spans="1:13" ht="105" x14ac:dyDescent="0.25">
      <c r="A25" s="54" t="s">
        <v>283</v>
      </c>
      <c r="B25" s="55" t="s">
        <v>37</v>
      </c>
      <c r="C25" s="55" t="s">
        <v>38</v>
      </c>
      <c r="D25" s="56" t="s">
        <v>39</v>
      </c>
      <c r="E25" s="55" t="s">
        <v>12</v>
      </c>
      <c r="F25" s="57">
        <v>0.99999999999999989</v>
      </c>
      <c r="G25" s="57">
        <f t="shared" si="2"/>
        <v>963.94</v>
      </c>
      <c r="H25" s="58">
        <f t="shared" si="7"/>
        <v>0.24229999999999999</v>
      </c>
      <c r="I25" s="57">
        <f t="shared" si="5"/>
        <v>1197.5</v>
      </c>
      <c r="J25" s="59">
        <f t="shared" si="6"/>
        <v>1197.5</v>
      </c>
      <c r="L25" s="60">
        <f t="shared" si="8"/>
        <v>963.94</v>
      </c>
      <c r="M25" s="47">
        <v>963.94</v>
      </c>
    </row>
    <row r="26" spans="1:13" ht="90" x14ac:dyDescent="0.25">
      <c r="A26" s="54" t="s">
        <v>284</v>
      </c>
      <c r="B26" s="55" t="s">
        <v>37</v>
      </c>
      <c r="C26" s="55" t="s">
        <v>40</v>
      </c>
      <c r="D26" s="56" t="s">
        <v>41</v>
      </c>
      <c r="E26" s="55" t="s">
        <v>32</v>
      </c>
      <c r="F26" s="57">
        <v>100</v>
      </c>
      <c r="G26" s="57">
        <f t="shared" si="2"/>
        <v>164.51</v>
      </c>
      <c r="H26" s="58">
        <f t="shared" si="7"/>
        <v>0.24229999999999999</v>
      </c>
      <c r="I26" s="57">
        <f t="shared" si="5"/>
        <v>204.37</v>
      </c>
      <c r="J26" s="59">
        <f t="shared" si="6"/>
        <v>20437</v>
      </c>
      <c r="L26" s="60">
        <f t="shared" si="8"/>
        <v>164.51</v>
      </c>
      <c r="M26" s="47">
        <v>164.51</v>
      </c>
    </row>
    <row r="27" spans="1:13" ht="75" x14ac:dyDescent="0.25">
      <c r="A27" s="54" t="s">
        <v>285</v>
      </c>
      <c r="B27" s="55" t="s">
        <v>4</v>
      </c>
      <c r="C27" s="55" t="s">
        <v>42</v>
      </c>
      <c r="D27" s="56" t="s">
        <v>43</v>
      </c>
      <c r="E27" s="55" t="s">
        <v>12</v>
      </c>
      <c r="F27" s="57">
        <v>0.99999999999999989</v>
      </c>
      <c r="G27" s="57">
        <f t="shared" si="2"/>
        <v>2413.8000000000002</v>
      </c>
      <c r="H27" s="58">
        <f t="shared" si="7"/>
        <v>0.24229999999999999</v>
      </c>
      <c r="I27" s="57">
        <f t="shared" si="5"/>
        <v>2998.66</v>
      </c>
      <c r="J27" s="59">
        <f t="shared" si="6"/>
        <v>2998.66</v>
      </c>
      <c r="L27" s="60">
        <f t="shared" si="8"/>
        <v>2413.8000000000002</v>
      </c>
      <c r="M27" s="47">
        <v>2413.8000000000002</v>
      </c>
    </row>
    <row r="28" spans="1:13" ht="90" x14ac:dyDescent="0.25">
      <c r="A28" s="54" t="s">
        <v>286</v>
      </c>
      <c r="B28" s="55" t="s">
        <v>37</v>
      </c>
      <c r="C28" s="55" t="s">
        <v>44</v>
      </c>
      <c r="D28" s="56" t="s">
        <v>45</v>
      </c>
      <c r="E28" s="55" t="s">
        <v>12</v>
      </c>
      <c r="F28" s="57">
        <v>0.99999999999999989</v>
      </c>
      <c r="G28" s="57">
        <f t="shared" si="2"/>
        <v>9718.3700000000008</v>
      </c>
      <c r="H28" s="58">
        <f t="shared" si="7"/>
        <v>0.24229999999999999</v>
      </c>
      <c r="I28" s="57">
        <f t="shared" si="5"/>
        <v>12073.13</v>
      </c>
      <c r="J28" s="59">
        <f t="shared" si="6"/>
        <v>12073.13</v>
      </c>
      <c r="L28" s="60">
        <f t="shared" si="8"/>
        <v>9718.3700000000008</v>
      </c>
      <c r="M28" s="47">
        <v>9718.3700000000008</v>
      </c>
    </row>
    <row r="29" spans="1:13" ht="75" x14ac:dyDescent="0.25">
      <c r="A29" s="54" t="s">
        <v>287</v>
      </c>
      <c r="B29" s="55" t="s">
        <v>46</v>
      </c>
      <c r="C29" s="55" t="s">
        <v>47</v>
      </c>
      <c r="D29" s="56" t="s">
        <v>48</v>
      </c>
      <c r="E29" s="55" t="s">
        <v>49</v>
      </c>
      <c r="F29" s="57">
        <v>24</v>
      </c>
      <c r="G29" s="57">
        <f t="shared" si="2"/>
        <v>980</v>
      </c>
      <c r="H29" s="58">
        <f t="shared" ref="H29:H32" si="9">J$6</f>
        <v>0.16800000000000001</v>
      </c>
      <c r="I29" s="57">
        <f t="shared" si="5"/>
        <v>1144.6400000000001</v>
      </c>
      <c r="J29" s="59">
        <f t="shared" si="6"/>
        <v>27471.360000000001</v>
      </c>
      <c r="L29" s="60">
        <f t="shared" si="8"/>
        <v>980</v>
      </c>
      <c r="M29" s="47">
        <v>980</v>
      </c>
    </row>
    <row r="30" spans="1:13" ht="60" x14ac:dyDescent="0.25">
      <c r="A30" s="54" t="s">
        <v>288</v>
      </c>
      <c r="B30" s="55" t="s">
        <v>46</v>
      </c>
      <c r="C30" s="55" t="s">
        <v>50</v>
      </c>
      <c r="D30" s="56" t="s">
        <v>51</v>
      </c>
      <c r="E30" s="55" t="s">
        <v>49</v>
      </c>
      <c r="F30" s="57">
        <v>11.999999999999996</v>
      </c>
      <c r="G30" s="57">
        <f t="shared" si="2"/>
        <v>765.62</v>
      </c>
      <c r="H30" s="58">
        <f t="shared" si="9"/>
        <v>0.16800000000000001</v>
      </c>
      <c r="I30" s="57">
        <f t="shared" si="5"/>
        <v>894.24</v>
      </c>
      <c r="J30" s="59">
        <f t="shared" si="6"/>
        <v>10730.88</v>
      </c>
      <c r="L30" s="60">
        <f t="shared" si="8"/>
        <v>765.62</v>
      </c>
      <c r="M30" s="47">
        <v>765.62</v>
      </c>
    </row>
    <row r="31" spans="1:13" ht="75" x14ac:dyDescent="0.25">
      <c r="A31" s="54" t="s">
        <v>289</v>
      </c>
      <c r="B31" s="55" t="s">
        <v>46</v>
      </c>
      <c r="C31" s="55" t="s">
        <v>52</v>
      </c>
      <c r="D31" s="56" t="s">
        <v>53</v>
      </c>
      <c r="E31" s="55" t="s">
        <v>49</v>
      </c>
      <c r="F31" s="57">
        <v>11.999999999999996</v>
      </c>
      <c r="G31" s="57">
        <f t="shared" si="2"/>
        <v>1225</v>
      </c>
      <c r="H31" s="58">
        <f t="shared" si="9"/>
        <v>0.16800000000000001</v>
      </c>
      <c r="I31" s="57">
        <f t="shared" si="5"/>
        <v>1430.8</v>
      </c>
      <c r="J31" s="59">
        <f t="shared" si="6"/>
        <v>17169.599999999999</v>
      </c>
      <c r="L31" s="60">
        <f t="shared" si="8"/>
        <v>1225</v>
      </c>
      <c r="M31" s="47">
        <v>1225</v>
      </c>
    </row>
    <row r="32" spans="1:13" ht="105" x14ac:dyDescent="0.25">
      <c r="A32" s="54" t="s">
        <v>290</v>
      </c>
      <c r="B32" s="55" t="s">
        <v>4</v>
      </c>
      <c r="C32" s="55" t="s">
        <v>54</v>
      </c>
      <c r="D32" s="56" t="s">
        <v>55</v>
      </c>
      <c r="E32" s="55" t="s">
        <v>56</v>
      </c>
      <c r="F32" s="57">
        <v>24</v>
      </c>
      <c r="G32" s="57">
        <f t="shared" si="2"/>
        <v>980</v>
      </c>
      <c r="H32" s="58">
        <f t="shared" si="9"/>
        <v>0.16800000000000001</v>
      </c>
      <c r="I32" s="57">
        <f t="shared" si="5"/>
        <v>1144.6400000000001</v>
      </c>
      <c r="J32" s="59">
        <f t="shared" si="6"/>
        <v>27471.360000000001</v>
      </c>
      <c r="L32" s="60">
        <f t="shared" si="8"/>
        <v>980</v>
      </c>
      <c r="M32" s="47">
        <v>980</v>
      </c>
    </row>
    <row r="33" spans="1:13" ht="45" x14ac:dyDescent="0.25">
      <c r="A33" s="54" t="s">
        <v>291</v>
      </c>
      <c r="B33" s="55" t="s">
        <v>0</v>
      </c>
      <c r="C33" s="55" t="s">
        <v>57</v>
      </c>
      <c r="D33" s="56" t="s">
        <v>58</v>
      </c>
      <c r="E33" s="55" t="s">
        <v>12</v>
      </c>
      <c r="F33" s="57">
        <v>4</v>
      </c>
      <c r="G33" s="57">
        <f t="shared" si="2"/>
        <v>142.97</v>
      </c>
      <c r="H33" s="58">
        <f t="shared" ref="H33:H34" si="10">J$5</f>
        <v>0.24229999999999999</v>
      </c>
      <c r="I33" s="57">
        <f t="shared" si="5"/>
        <v>177.61</v>
      </c>
      <c r="J33" s="59">
        <f t="shared" si="6"/>
        <v>710.44</v>
      </c>
      <c r="L33" s="60">
        <f t="shared" si="8"/>
        <v>142.97</v>
      </c>
      <c r="M33" s="47">
        <v>142.97</v>
      </c>
    </row>
    <row r="34" spans="1:13" ht="30" x14ac:dyDescent="0.25">
      <c r="A34" s="54" t="s">
        <v>292</v>
      </c>
      <c r="B34" s="55" t="s">
        <v>0</v>
      </c>
      <c r="C34" s="55" t="s">
        <v>59</v>
      </c>
      <c r="D34" s="56" t="s">
        <v>60</v>
      </c>
      <c r="E34" s="55" t="s">
        <v>61</v>
      </c>
      <c r="F34" s="57">
        <v>2.9999999999999996</v>
      </c>
      <c r="G34" s="57">
        <f t="shared" si="2"/>
        <v>2011.1</v>
      </c>
      <c r="H34" s="58">
        <f t="shared" si="10"/>
        <v>0.24229999999999999</v>
      </c>
      <c r="I34" s="57">
        <f t="shared" si="5"/>
        <v>2498.39</v>
      </c>
      <c r="J34" s="59">
        <f t="shared" si="6"/>
        <v>7495.17</v>
      </c>
      <c r="L34" s="60">
        <f t="shared" si="8"/>
        <v>2011.1</v>
      </c>
      <c r="M34" s="47">
        <v>2011.1</v>
      </c>
    </row>
    <row r="35" spans="1:13" ht="90" x14ac:dyDescent="0.25">
      <c r="A35" s="54" t="s">
        <v>293</v>
      </c>
      <c r="B35" s="55" t="s">
        <v>4</v>
      </c>
      <c r="C35" s="55" t="s">
        <v>62</v>
      </c>
      <c r="D35" s="56" t="s">
        <v>63</v>
      </c>
      <c r="E35" s="55" t="s">
        <v>12</v>
      </c>
      <c r="F35" s="57">
        <v>4</v>
      </c>
      <c r="G35" s="57">
        <f t="shared" si="2"/>
        <v>1947.88</v>
      </c>
      <c r="H35" s="58">
        <f>J$6</f>
        <v>0.16800000000000001</v>
      </c>
      <c r="I35" s="57">
        <f t="shared" si="5"/>
        <v>2275.12</v>
      </c>
      <c r="J35" s="59">
        <f t="shared" si="6"/>
        <v>9100.48</v>
      </c>
      <c r="L35" s="60">
        <f t="shared" si="8"/>
        <v>1947.88</v>
      </c>
      <c r="M35" s="47">
        <v>1947.88</v>
      </c>
    </row>
    <row r="36" spans="1:13" x14ac:dyDescent="0.25">
      <c r="A36" s="54" t="s">
        <v>294</v>
      </c>
      <c r="B36" s="55" t="s">
        <v>0</v>
      </c>
      <c r="C36" s="55" t="s">
        <v>64</v>
      </c>
      <c r="D36" s="56" t="s">
        <v>65</v>
      </c>
      <c r="E36" s="55" t="s">
        <v>32</v>
      </c>
      <c r="F36" s="57">
        <v>660</v>
      </c>
      <c r="G36" s="57">
        <f t="shared" si="2"/>
        <v>89.01</v>
      </c>
      <c r="H36" s="58">
        <f>J$5</f>
        <v>0.24229999999999999</v>
      </c>
      <c r="I36" s="57">
        <f t="shared" si="5"/>
        <v>110.58</v>
      </c>
      <c r="J36" s="59">
        <f t="shared" si="6"/>
        <v>72982.8</v>
      </c>
      <c r="L36" s="60">
        <f t="shared" si="8"/>
        <v>89.01</v>
      </c>
      <c r="M36" s="47">
        <v>89.01</v>
      </c>
    </row>
    <row r="37" spans="1:13" x14ac:dyDescent="0.25">
      <c r="A37" s="48">
        <v>4</v>
      </c>
      <c r="B37" s="49" t="s">
        <v>0</v>
      </c>
      <c r="C37" s="49"/>
      <c r="D37" s="50" t="s">
        <v>66</v>
      </c>
      <c r="E37" s="49" t="s">
        <v>2</v>
      </c>
      <c r="F37" s="51"/>
      <c r="G37" s="51"/>
      <c r="H37" s="52"/>
      <c r="I37" s="51"/>
      <c r="J37" s="53">
        <f>SUM(J38:J44)</f>
        <v>10599.75</v>
      </c>
      <c r="L37" s="60"/>
      <c r="M37" s="47"/>
    </row>
    <row r="38" spans="1:13" x14ac:dyDescent="0.25">
      <c r="A38" s="54" t="s">
        <v>295</v>
      </c>
      <c r="B38" s="55" t="s">
        <v>0</v>
      </c>
      <c r="C38" s="55" t="s">
        <v>67</v>
      </c>
      <c r="D38" s="56" t="s">
        <v>68</v>
      </c>
      <c r="E38" s="55" t="s">
        <v>61</v>
      </c>
      <c r="F38" s="57">
        <v>18</v>
      </c>
      <c r="G38" s="57">
        <f t="shared" si="2"/>
        <v>98.41</v>
      </c>
      <c r="H38" s="58">
        <f t="shared" ref="H38:H43" si="11">J$5</f>
        <v>0.24229999999999999</v>
      </c>
      <c r="I38" s="57">
        <f t="shared" si="5"/>
        <v>122.25</v>
      </c>
      <c r="J38" s="59">
        <f t="shared" si="6"/>
        <v>2200.5</v>
      </c>
      <c r="L38" s="60">
        <f t="shared" ref="L38:L44" si="12">M38*(100%-J$7)</f>
        <v>98.41</v>
      </c>
      <c r="M38" s="47">
        <v>98.41</v>
      </c>
    </row>
    <row r="39" spans="1:13" ht="105" x14ac:dyDescent="0.25">
      <c r="A39" s="54" t="s">
        <v>296</v>
      </c>
      <c r="B39" s="55" t="s">
        <v>0</v>
      </c>
      <c r="C39" s="55" t="s">
        <v>69</v>
      </c>
      <c r="D39" s="56" t="s">
        <v>70</v>
      </c>
      <c r="E39" s="55" t="s">
        <v>61</v>
      </c>
      <c r="F39" s="57">
        <v>18</v>
      </c>
      <c r="G39" s="57">
        <f t="shared" si="2"/>
        <v>10.31</v>
      </c>
      <c r="H39" s="58">
        <f t="shared" si="11"/>
        <v>0.24229999999999999</v>
      </c>
      <c r="I39" s="57">
        <f t="shared" si="5"/>
        <v>12.81</v>
      </c>
      <c r="J39" s="59">
        <f t="shared" si="6"/>
        <v>230.58</v>
      </c>
      <c r="L39" s="60">
        <f t="shared" si="12"/>
        <v>10.31</v>
      </c>
      <c r="M39" s="47">
        <v>10.31</v>
      </c>
    </row>
    <row r="40" spans="1:13" ht="75" x14ac:dyDescent="0.25">
      <c r="A40" s="54" t="s">
        <v>297</v>
      </c>
      <c r="B40" s="55" t="s">
        <v>0</v>
      </c>
      <c r="C40" s="55" t="s">
        <v>71</v>
      </c>
      <c r="D40" s="56" t="s">
        <v>72</v>
      </c>
      <c r="E40" s="55" t="s">
        <v>61</v>
      </c>
      <c r="F40" s="57">
        <v>18</v>
      </c>
      <c r="G40" s="57">
        <f t="shared" si="2"/>
        <v>176.95</v>
      </c>
      <c r="H40" s="58">
        <f t="shared" si="11"/>
        <v>0.24229999999999999</v>
      </c>
      <c r="I40" s="57">
        <f t="shared" si="5"/>
        <v>219.82</v>
      </c>
      <c r="J40" s="59">
        <f t="shared" si="6"/>
        <v>3956.76</v>
      </c>
      <c r="L40" s="60">
        <f t="shared" si="12"/>
        <v>176.95</v>
      </c>
      <c r="M40" s="47">
        <v>176.95</v>
      </c>
    </row>
    <row r="41" spans="1:13" ht="60" x14ac:dyDescent="0.25">
      <c r="A41" s="54" t="s">
        <v>298</v>
      </c>
      <c r="B41" s="55" t="s">
        <v>4</v>
      </c>
      <c r="C41" s="55" t="s">
        <v>73</v>
      </c>
      <c r="D41" s="56" t="s">
        <v>74</v>
      </c>
      <c r="E41" s="55" t="s">
        <v>61</v>
      </c>
      <c r="F41" s="57">
        <v>23.400000000000006</v>
      </c>
      <c r="G41" s="57">
        <f t="shared" si="2"/>
        <v>27.28</v>
      </c>
      <c r="H41" s="58">
        <f t="shared" si="11"/>
        <v>0.24229999999999999</v>
      </c>
      <c r="I41" s="57">
        <f t="shared" si="5"/>
        <v>33.89</v>
      </c>
      <c r="J41" s="59">
        <f t="shared" si="6"/>
        <v>793.03</v>
      </c>
      <c r="L41" s="60">
        <f t="shared" si="12"/>
        <v>27.28</v>
      </c>
      <c r="M41" s="47">
        <v>27.28</v>
      </c>
    </row>
    <row r="42" spans="1:13" ht="90" x14ac:dyDescent="0.25">
      <c r="A42" s="54" t="s">
        <v>299</v>
      </c>
      <c r="B42" s="55" t="s">
        <v>0</v>
      </c>
      <c r="C42" s="55" t="s">
        <v>75</v>
      </c>
      <c r="D42" s="56" t="s">
        <v>76</v>
      </c>
      <c r="E42" s="55" t="s">
        <v>61</v>
      </c>
      <c r="F42" s="57">
        <v>70.199999999999989</v>
      </c>
      <c r="G42" s="57">
        <f t="shared" si="2"/>
        <v>6.85</v>
      </c>
      <c r="H42" s="58">
        <f t="shared" si="11"/>
        <v>0.24229999999999999</v>
      </c>
      <c r="I42" s="57">
        <f t="shared" si="5"/>
        <v>8.51</v>
      </c>
      <c r="J42" s="59">
        <f t="shared" si="6"/>
        <v>597.4</v>
      </c>
      <c r="L42" s="60">
        <f t="shared" si="12"/>
        <v>6.85</v>
      </c>
      <c r="M42" s="47">
        <v>6.85</v>
      </c>
    </row>
    <row r="43" spans="1:13" ht="60" x14ac:dyDescent="0.25">
      <c r="A43" s="54" t="s">
        <v>300</v>
      </c>
      <c r="B43" s="55" t="s">
        <v>0</v>
      </c>
      <c r="C43" s="55" t="s">
        <v>77</v>
      </c>
      <c r="D43" s="56" t="s">
        <v>78</v>
      </c>
      <c r="E43" s="55" t="s">
        <v>79</v>
      </c>
      <c r="F43" s="57">
        <v>449.27999999999992</v>
      </c>
      <c r="G43" s="57">
        <f t="shared" si="2"/>
        <v>2.12</v>
      </c>
      <c r="H43" s="58">
        <f t="shared" si="11"/>
        <v>0.24229999999999999</v>
      </c>
      <c r="I43" s="57">
        <f t="shared" si="5"/>
        <v>2.63</v>
      </c>
      <c r="J43" s="59">
        <f t="shared" si="6"/>
        <v>1181.6099999999999</v>
      </c>
      <c r="L43" s="60">
        <f t="shared" si="12"/>
        <v>2.12</v>
      </c>
      <c r="M43" s="47">
        <v>2.12</v>
      </c>
    </row>
    <row r="44" spans="1:13" ht="45" x14ac:dyDescent="0.25">
      <c r="A44" s="54" t="s">
        <v>301</v>
      </c>
      <c r="B44" s="55" t="s">
        <v>80</v>
      </c>
      <c r="C44" s="55" t="s">
        <v>81</v>
      </c>
      <c r="D44" s="56" t="s">
        <v>82</v>
      </c>
      <c r="E44" s="55" t="s">
        <v>61</v>
      </c>
      <c r="F44" s="57">
        <v>70.199999999999989</v>
      </c>
      <c r="G44" s="57">
        <f t="shared" si="2"/>
        <v>20</v>
      </c>
      <c r="H44" s="58">
        <f>J$6</f>
        <v>0.16800000000000001</v>
      </c>
      <c r="I44" s="57">
        <f t="shared" si="5"/>
        <v>23.36</v>
      </c>
      <c r="J44" s="59">
        <f t="shared" si="6"/>
        <v>1639.87</v>
      </c>
      <c r="L44" s="60">
        <f t="shared" si="12"/>
        <v>20</v>
      </c>
      <c r="M44" s="47">
        <v>20</v>
      </c>
    </row>
    <row r="45" spans="1:13" x14ac:dyDescent="0.25">
      <c r="A45" s="48">
        <v>5</v>
      </c>
      <c r="B45" s="49" t="s">
        <v>0</v>
      </c>
      <c r="C45" s="49"/>
      <c r="D45" s="50" t="s">
        <v>83</v>
      </c>
      <c r="E45" s="49" t="s">
        <v>2</v>
      </c>
      <c r="F45" s="51"/>
      <c r="G45" s="51"/>
      <c r="H45" s="52"/>
      <c r="I45" s="51"/>
      <c r="J45" s="53">
        <f>SUM(J46:J66)</f>
        <v>73538484.199999988</v>
      </c>
      <c r="L45" s="60"/>
      <c r="M45" s="47"/>
    </row>
    <row r="46" spans="1:13" ht="30" x14ac:dyDescent="0.25">
      <c r="A46" s="54" t="s">
        <v>302</v>
      </c>
      <c r="B46" s="55" t="s">
        <v>0</v>
      </c>
      <c r="C46" s="55" t="s">
        <v>84</v>
      </c>
      <c r="D46" s="56" t="s">
        <v>85</v>
      </c>
      <c r="E46" s="55" t="s">
        <v>32</v>
      </c>
      <c r="F46" s="57">
        <v>4110</v>
      </c>
      <c r="G46" s="57">
        <f t="shared" si="2"/>
        <v>5.3</v>
      </c>
      <c r="H46" s="58">
        <f t="shared" ref="H46:H51" si="13">J$5</f>
        <v>0.24229999999999999</v>
      </c>
      <c r="I46" s="57">
        <f t="shared" si="5"/>
        <v>6.58</v>
      </c>
      <c r="J46" s="59">
        <f t="shared" si="6"/>
        <v>27043.8</v>
      </c>
      <c r="L46" s="60">
        <f t="shared" ref="L46:L66" si="14">M46*(100%-J$7)</f>
        <v>5.3</v>
      </c>
      <c r="M46" s="47">
        <v>5.3</v>
      </c>
    </row>
    <row r="47" spans="1:13" ht="75" x14ac:dyDescent="0.25">
      <c r="A47" s="54" t="s">
        <v>303</v>
      </c>
      <c r="B47" s="55" t="s">
        <v>0</v>
      </c>
      <c r="C47" s="55" t="s">
        <v>71</v>
      </c>
      <c r="D47" s="56" t="s">
        <v>72</v>
      </c>
      <c r="E47" s="55" t="s">
        <v>61</v>
      </c>
      <c r="F47" s="57">
        <v>90</v>
      </c>
      <c r="G47" s="57">
        <f t="shared" si="2"/>
        <v>176.95</v>
      </c>
      <c r="H47" s="58">
        <f t="shared" si="13"/>
        <v>0.24229999999999999</v>
      </c>
      <c r="I47" s="57">
        <f t="shared" si="5"/>
        <v>219.82</v>
      </c>
      <c r="J47" s="59">
        <f t="shared" si="6"/>
        <v>19783.8</v>
      </c>
      <c r="L47" s="60">
        <f t="shared" si="14"/>
        <v>176.95</v>
      </c>
      <c r="M47" s="47">
        <v>176.95</v>
      </c>
    </row>
    <row r="48" spans="1:13" ht="45" x14ac:dyDescent="0.25">
      <c r="A48" s="54" t="s">
        <v>304</v>
      </c>
      <c r="B48" s="55" t="s">
        <v>4</v>
      </c>
      <c r="C48" s="55" t="s">
        <v>86</v>
      </c>
      <c r="D48" s="56" t="s">
        <v>87</v>
      </c>
      <c r="E48" s="55" t="s">
        <v>61</v>
      </c>
      <c r="F48" s="57">
        <v>135</v>
      </c>
      <c r="G48" s="57">
        <f t="shared" si="2"/>
        <v>49.76</v>
      </c>
      <c r="H48" s="58">
        <f t="shared" si="13"/>
        <v>0.24229999999999999</v>
      </c>
      <c r="I48" s="57">
        <f t="shared" si="5"/>
        <v>61.82</v>
      </c>
      <c r="J48" s="59">
        <f t="shared" si="6"/>
        <v>8345.7000000000007</v>
      </c>
      <c r="L48" s="60">
        <f t="shared" si="14"/>
        <v>49.76</v>
      </c>
      <c r="M48" s="47">
        <v>49.76</v>
      </c>
    </row>
    <row r="49" spans="1:13" ht="75" x14ac:dyDescent="0.25">
      <c r="A49" s="54" t="s">
        <v>305</v>
      </c>
      <c r="B49" s="55" t="s">
        <v>4</v>
      </c>
      <c r="C49" s="55" t="s">
        <v>88</v>
      </c>
      <c r="D49" s="56" t="s">
        <v>89</v>
      </c>
      <c r="E49" s="55" t="s">
        <v>61</v>
      </c>
      <c r="F49" s="57">
        <v>135</v>
      </c>
      <c r="G49" s="57">
        <f t="shared" si="2"/>
        <v>49.31</v>
      </c>
      <c r="H49" s="58">
        <f t="shared" si="13"/>
        <v>0.24229999999999999</v>
      </c>
      <c r="I49" s="57">
        <f t="shared" si="5"/>
        <v>61.26</v>
      </c>
      <c r="J49" s="59">
        <f t="shared" si="6"/>
        <v>8270.1</v>
      </c>
      <c r="L49" s="60">
        <f t="shared" si="14"/>
        <v>49.31</v>
      </c>
      <c r="M49" s="47">
        <v>49.31</v>
      </c>
    </row>
    <row r="50" spans="1:13" ht="90" x14ac:dyDescent="0.25">
      <c r="A50" s="54" t="s">
        <v>306</v>
      </c>
      <c r="B50" s="55" t="s">
        <v>0</v>
      </c>
      <c r="C50" s="55" t="s">
        <v>75</v>
      </c>
      <c r="D50" s="56" t="s">
        <v>76</v>
      </c>
      <c r="E50" s="55" t="s">
        <v>61</v>
      </c>
      <c r="F50" s="57">
        <v>135</v>
      </c>
      <c r="G50" s="57">
        <f t="shared" si="2"/>
        <v>6.85</v>
      </c>
      <c r="H50" s="58">
        <f t="shared" si="13"/>
        <v>0.24229999999999999</v>
      </c>
      <c r="I50" s="57">
        <f t="shared" si="5"/>
        <v>8.51</v>
      </c>
      <c r="J50" s="59">
        <f t="shared" si="6"/>
        <v>1148.8499999999999</v>
      </c>
      <c r="L50" s="60">
        <f t="shared" si="14"/>
        <v>6.85</v>
      </c>
      <c r="M50" s="47">
        <v>6.85</v>
      </c>
    </row>
    <row r="51" spans="1:13" ht="60" x14ac:dyDescent="0.25">
      <c r="A51" s="54" t="s">
        <v>307</v>
      </c>
      <c r="B51" s="55" t="s">
        <v>0</v>
      </c>
      <c r="C51" s="55" t="s">
        <v>77</v>
      </c>
      <c r="D51" s="56" t="s">
        <v>78</v>
      </c>
      <c r="E51" s="55" t="s">
        <v>79</v>
      </c>
      <c r="F51" s="57">
        <v>864.00000000000011</v>
      </c>
      <c r="G51" s="57">
        <f t="shared" si="2"/>
        <v>2.12</v>
      </c>
      <c r="H51" s="58">
        <f t="shared" si="13"/>
        <v>0.24229999999999999</v>
      </c>
      <c r="I51" s="57">
        <f t="shared" si="5"/>
        <v>2.63</v>
      </c>
      <c r="J51" s="59">
        <f t="shared" si="6"/>
        <v>2272.3200000000002</v>
      </c>
      <c r="L51" s="60">
        <f t="shared" si="14"/>
        <v>2.12</v>
      </c>
      <c r="M51" s="47">
        <v>2.12</v>
      </c>
    </row>
    <row r="52" spans="1:13" ht="45" x14ac:dyDescent="0.25">
      <c r="A52" s="54" t="s">
        <v>308</v>
      </c>
      <c r="B52" s="55" t="s">
        <v>90</v>
      </c>
      <c r="C52" s="55" t="s">
        <v>81</v>
      </c>
      <c r="D52" s="56" t="s">
        <v>82</v>
      </c>
      <c r="E52" s="55" t="s">
        <v>61</v>
      </c>
      <c r="F52" s="57">
        <v>135</v>
      </c>
      <c r="G52" s="57">
        <f t="shared" si="2"/>
        <v>20</v>
      </c>
      <c r="H52" s="58">
        <f t="shared" ref="H52:H53" si="15">J$6</f>
        <v>0.16800000000000001</v>
      </c>
      <c r="I52" s="57">
        <f t="shared" si="5"/>
        <v>23.36</v>
      </c>
      <c r="J52" s="59">
        <f t="shared" si="6"/>
        <v>3153.6</v>
      </c>
      <c r="L52" s="60">
        <f t="shared" si="14"/>
        <v>20</v>
      </c>
      <c r="M52" s="47">
        <v>20</v>
      </c>
    </row>
    <row r="53" spans="1:13" ht="135" x14ac:dyDescent="0.25">
      <c r="A53" s="54" t="s">
        <v>309</v>
      </c>
      <c r="B53" s="55" t="s">
        <v>90</v>
      </c>
      <c r="C53" s="55" t="s">
        <v>91</v>
      </c>
      <c r="D53" s="56" t="s">
        <v>92</v>
      </c>
      <c r="E53" s="55" t="s">
        <v>32</v>
      </c>
      <c r="F53" s="57">
        <v>7590</v>
      </c>
      <c r="G53" s="57">
        <f t="shared" si="2"/>
        <v>7412.79</v>
      </c>
      <c r="H53" s="58">
        <f t="shared" si="15"/>
        <v>0.16800000000000001</v>
      </c>
      <c r="I53" s="57">
        <f t="shared" si="5"/>
        <v>8658.14</v>
      </c>
      <c r="J53" s="59">
        <f t="shared" si="6"/>
        <v>65715282.600000001</v>
      </c>
      <c r="L53" s="60">
        <f t="shared" si="14"/>
        <v>7412.79</v>
      </c>
      <c r="M53" s="47">
        <v>7412.79</v>
      </c>
    </row>
    <row r="54" spans="1:13" ht="165" x14ac:dyDescent="0.25">
      <c r="A54" s="54" t="s">
        <v>310</v>
      </c>
      <c r="B54" s="55" t="s">
        <v>4</v>
      </c>
      <c r="C54" s="55" t="s">
        <v>93</v>
      </c>
      <c r="D54" s="56" t="s">
        <v>94</v>
      </c>
      <c r="E54" s="55" t="s">
        <v>32</v>
      </c>
      <c r="F54" s="57">
        <v>7590</v>
      </c>
      <c r="G54" s="57">
        <f t="shared" si="2"/>
        <v>398.26</v>
      </c>
      <c r="H54" s="58">
        <f t="shared" ref="H54:H62" si="16">J$5</f>
        <v>0.24229999999999999</v>
      </c>
      <c r="I54" s="57">
        <f t="shared" si="5"/>
        <v>494.76</v>
      </c>
      <c r="J54" s="59">
        <f t="shared" si="6"/>
        <v>3755228.4</v>
      </c>
      <c r="L54" s="60">
        <f t="shared" si="14"/>
        <v>398.26</v>
      </c>
      <c r="M54" s="47">
        <v>398.26</v>
      </c>
    </row>
    <row r="55" spans="1:13" ht="165" x14ac:dyDescent="0.25">
      <c r="A55" s="54" t="s">
        <v>311</v>
      </c>
      <c r="B55" s="55" t="s">
        <v>4</v>
      </c>
      <c r="C55" s="55" t="s">
        <v>95</v>
      </c>
      <c r="D55" s="56" t="s">
        <v>96</v>
      </c>
      <c r="E55" s="55" t="s">
        <v>18</v>
      </c>
      <c r="F55" s="57">
        <v>937</v>
      </c>
      <c r="G55" s="57">
        <f t="shared" si="2"/>
        <v>422.1</v>
      </c>
      <c r="H55" s="58">
        <f t="shared" si="16"/>
        <v>0.24229999999999999</v>
      </c>
      <c r="I55" s="57">
        <f t="shared" si="5"/>
        <v>524.37</v>
      </c>
      <c r="J55" s="59">
        <f t="shared" si="6"/>
        <v>491334.69</v>
      </c>
      <c r="L55" s="60">
        <f t="shared" si="14"/>
        <v>422.1</v>
      </c>
      <c r="M55" s="47">
        <v>422.1</v>
      </c>
    </row>
    <row r="56" spans="1:13" ht="165" x14ac:dyDescent="0.25">
      <c r="A56" s="54" t="s">
        <v>312</v>
      </c>
      <c r="B56" s="55" t="s">
        <v>4</v>
      </c>
      <c r="C56" s="55" t="s">
        <v>97</v>
      </c>
      <c r="D56" s="56" t="s">
        <v>98</v>
      </c>
      <c r="E56" s="55" t="s">
        <v>18</v>
      </c>
      <c r="F56" s="57">
        <v>1881</v>
      </c>
      <c r="G56" s="57">
        <f t="shared" si="2"/>
        <v>422.1</v>
      </c>
      <c r="H56" s="58">
        <f t="shared" si="16"/>
        <v>0.24229999999999999</v>
      </c>
      <c r="I56" s="57">
        <f t="shared" si="5"/>
        <v>524.37</v>
      </c>
      <c r="J56" s="59">
        <f t="shared" si="6"/>
        <v>986339.97</v>
      </c>
      <c r="L56" s="60">
        <f t="shared" si="14"/>
        <v>422.1</v>
      </c>
      <c r="M56" s="47">
        <v>422.1</v>
      </c>
    </row>
    <row r="57" spans="1:13" ht="120" x14ac:dyDescent="0.25">
      <c r="A57" s="54" t="s">
        <v>313</v>
      </c>
      <c r="B57" s="55" t="s">
        <v>4</v>
      </c>
      <c r="C57" s="55" t="s">
        <v>99</v>
      </c>
      <c r="D57" s="56" t="s">
        <v>100</v>
      </c>
      <c r="E57" s="55" t="s">
        <v>18</v>
      </c>
      <c r="F57" s="57">
        <v>2818</v>
      </c>
      <c r="G57" s="57">
        <f t="shared" si="2"/>
        <v>201.23</v>
      </c>
      <c r="H57" s="58">
        <f t="shared" si="16"/>
        <v>0.24229999999999999</v>
      </c>
      <c r="I57" s="57">
        <f t="shared" si="5"/>
        <v>249.99</v>
      </c>
      <c r="J57" s="59">
        <f t="shared" si="6"/>
        <v>704471.82</v>
      </c>
      <c r="L57" s="60">
        <f t="shared" si="14"/>
        <v>201.23</v>
      </c>
      <c r="M57" s="47">
        <v>201.23</v>
      </c>
    </row>
    <row r="58" spans="1:13" ht="120" x14ac:dyDescent="0.25">
      <c r="A58" s="54" t="s">
        <v>314</v>
      </c>
      <c r="B58" s="55" t="s">
        <v>4</v>
      </c>
      <c r="C58" s="55" t="s">
        <v>101</v>
      </c>
      <c r="D58" s="56" t="s">
        <v>102</v>
      </c>
      <c r="E58" s="55" t="s">
        <v>18</v>
      </c>
      <c r="F58" s="57">
        <v>627</v>
      </c>
      <c r="G58" s="57">
        <f t="shared" si="2"/>
        <v>300.37</v>
      </c>
      <c r="H58" s="58">
        <f t="shared" si="16"/>
        <v>0.24229999999999999</v>
      </c>
      <c r="I58" s="57">
        <f t="shared" si="5"/>
        <v>373.15</v>
      </c>
      <c r="J58" s="59">
        <f t="shared" si="6"/>
        <v>233965.05</v>
      </c>
      <c r="L58" s="60">
        <f t="shared" si="14"/>
        <v>300.37</v>
      </c>
      <c r="M58" s="47">
        <v>300.37</v>
      </c>
    </row>
    <row r="59" spans="1:13" ht="45" x14ac:dyDescent="0.25">
      <c r="A59" s="54" t="s">
        <v>315</v>
      </c>
      <c r="B59" s="55" t="s">
        <v>4</v>
      </c>
      <c r="C59" s="55" t="s">
        <v>103</v>
      </c>
      <c r="D59" s="56" t="s">
        <v>104</v>
      </c>
      <c r="E59" s="55" t="s">
        <v>105</v>
      </c>
      <c r="F59" s="57">
        <v>48.81</v>
      </c>
      <c r="G59" s="57">
        <f t="shared" si="2"/>
        <v>4080</v>
      </c>
      <c r="H59" s="58">
        <f t="shared" si="16"/>
        <v>0.24229999999999999</v>
      </c>
      <c r="I59" s="57">
        <f t="shared" si="5"/>
        <v>5068.58</v>
      </c>
      <c r="J59" s="59">
        <f t="shared" si="6"/>
        <v>247397.39</v>
      </c>
      <c r="L59" s="60">
        <f t="shared" si="14"/>
        <v>4080</v>
      </c>
      <c r="M59" s="47">
        <v>4080</v>
      </c>
    </row>
    <row r="60" spans="1:13" ht="60" x14ac:dyDescent="0.25">
      <c r="A60" s="54" t="s">
        <v>316</v>
      </c>
      <c r="B60" s="55" t="s">
        <v>4</v>
      </c>
      <c r="C60" s="55" t="s">
        <v>106</v>
      </c>
      <c r="D60" s="56" t="s">
        <v>107</v>
      </c>
      <c r="E60" s="55" t="s">
        <v>32</v>
      </c>
      <c r="F60" s="57">
        <v>7590</v>
      </c>
      <c r="G60" s="57">
        <f t="shared" si="2"/>
        <v>133.87</v>
      </c>
      <c r="H60" s="58">
        <f t="shared" si="16"/>
        <v>0.24229999999999999</v>
      </c>
      <c r="I60" s="57">
        <f t="shared" si="5"/>
        <v>166.31</v>
      </c>
      <c r="J60" s="59">
        <f t="shared" si="6"/>
        <v>1262292.8999999999</v>
      </c>
      <c r="L60" s="60">
        <f t="shared" si="14"/>
        <v>133.87</v>
      </c>
      <c r="M60" s="47">
        <v>133.87</v>
      </c>
    </row>
    <row r="61" spans="1:13" ht="90" x14ac:dyDescent="0.25">
      <c r="A61" s="54" t="s">
        <v>317</v>
      </c>
      <c r="B61" s="55" t="s">
        <v>0</v>
      </c>
      <c r="C61" s="55" t="s">
        <v>75</v>
      </c>
      <c r="D61" s="56" t="s">
        <v>76</v>
      </c>
      <c r="E61" s="55" t="s">
        <v>61</v>
      </c>
      <c r="F61" s="57">
        <v>50.629999999999981</v>
      </c>
      <c r="G61" s="57">
        <f t="shared" si="2"/>
        <v>6.85</v>
      </c>
      <c r="H61" s="58">
        <f t="shared" si="16"/>
        <v>0.24229999999999999</v>
      </c>
      <c r="I61" s="57">
        <f t="shared" si="5"/>
        <v>8.51</v>
      </c>
      <c r="J61" s="59">
        <f t="shared" si="6"/>
        <v>430.86</v>
      </c>
      <c r="L61" s="60">
        <f t="shared" si="14"/>
        <v>6.85</v>
      </c>
      <c r="M61" s="47">
        <v>6.85</v>
      </c>
    </row>
    <row r="62" spans="1:13" ht="60" x14ac:dyDescent="0.25">
      <c r="A62" s="54" t="s">
        <v>318</v>
      </c>
      <c r="B62" s="55" t="s">
        <v>0</v>
      </c>
      <c r="C62" s="55" t="s">
        <v>77</v>
      </c>
      <c r="D62" s="56" t="s">
        <v>78</v>
      </c>
      <c r="E62" s="55" t="s">
        <v>79</v>
      </c>
      <c r="F62" s="57">
        <v>458.75000000000006</v>
      </c>
      <c r="G62" s="57">
        <f t="shared" si="2"/>
        <v>2.12</v>
      </c>
      <c r="H62" s="58">
        <f t="shared" si="16"/>
        <v>0.24229999999999999</v>
      </c>
      <c r="I62" s="57">
        <f t="shared" si="5"/>
        <v>2.63</v>
      </c>
      <c r="J62" s="59">
        <f t="shared" si="6"/>
        <v>1206.51</v>
      </c>
      <c r="L62" s="60">
        <f t="shared" si="14"/>
        <v>2.12</v>
      </c>
      <c r="M62" s="47">
        <v>2.12</v>
      </c>
    </row>
    <row r="63" spans="1:13" ht="45" x14ac:dyDescent="0.25">
      <c r="A63" s="54" t="s">
        <v>319</v>
      </c>
      <c r="B63" s="55" t="s">
        <v>90</v>
      </c>
      <c r="C63" s="55" t="s">
        <v>81</v>
      </c>
      <c r="D63" s="56" t="s">
        <v>82</v>
      </c>
      <c r="E63" s="55" t="s">
        <v>61</v>
      </c>
      <c r="F63" s="57">
        <v>50.629999999999981</v>
      </c>
      <c r="G63" s="57">
        <f t="shared" si="2"/>
        <v>20</v>
      </c>
      <c r="H63" s="58">
        <f>J$6</f>
        <v>0.16800000000000001</v>
      </c>
      <c r="I63" s="57">
        <f t="shared" si="5"/>
        <v>23.36</v>
      </c>
      <c r="J63" s="59">
        <f t="shared" si="6"/>
        <v>1182.72</v>
      </c>
      <c r="L63" s="60">
        <f t="shared" si="14"/>
        <v>20</v>
      </c>
      <c r="M63" s="47">
        <v>20</v>
      </c>
    </row>
    <row r="64" spans="1:13" ht="45" x14ac:dyDescent="0.25">
      <c r="A64" s="54" t="s">
        <v>320</v>
      </c>
      <c r="B64" s="55" t="s">
        <v>9</v>
      </c>
      <c r="C64" s="55" t="s">
        <v>108</v>
      </c>
      <c r="D64" s="56" t="s">
        <v>109</v>
      </c>
      <c r="E64" s="55" t="s">
        <v>12</v>
      </c>
      <c r="F64" s="57">
        <v>72</v>
      </c>
      <c r="G64" s="57">
        <f t="shared" si="2"/>
        <v>246.62</v>
      </c>
      <c r="H64" s="58">
        <f>J$5</f>
        <v>0.24229999999999999</v>
      </c>
      <c r="I64" s="57">
        <f t="shared" si="5"/>
        <v>306.38</v>
      </c>
      <c r="J64" s="59">
        <f t="shared" si="6"/>
        <v>22059.360000000001</v>
      </c>
      <c r="L64" s="60">
        <f t="shared" si="14"/>
        <v>246.62</v>
      </c>
      <c r="M64" s="47">
        <v>246.62</v>
      </c>
    </row>
    <row r="65" spans="1:13" ht="90" x14ac:dyDescent="0.25">
      <c r="A65" s="54" t="s">
        <v>321</v>
      </c>
      <c r="B65" s="55" t="s">
        <v>4</v>
      </c>
      <c r="C65" s="55" t="s">
        <v>110</v>
      </c>
      <c r="D65" s="56" t="s">
        <v>111</v>
      </c>
      <c r="E65" s="55" t="s">
        <v>112</v>
      </c>
      <c r="F65" s="57">
        <v>72</v>
      </c>
      <c r="G65" s="57">
        <f t="shared" si="2"/>
        <v>412.06</v>
      </c>
      <c r="H65" s="58">
        <f>J$6</f>
        <v>0.16800000000000001</v>
      </c>
      <c r="I65" s="57">
        <f t="shared" si="5"/>
        <v>481.29</v>
      </c>
      <c r="J65" s="59">
        <f t="shared" si="6"/>
        <v>34652.879999999997</v>
      </c>
      <c r="L65" s="60">
        <f t="shared" si="14"/>
        <v>412.06</v>
      </c>
      <c r="M65" s="47">
        <v>412.06</v>
      </c>
    </row>
    <row r="66" spans="1:13" ht="45" x14ac:dyDescent="0.25">
      <c r="A66" s="54" t="s">
        <v>322</v>
      </c>
      <c r="B66" s="55" t="s">
        <v>4</v>
      </c>
      <c r="C66" s="55" t="s">
        <v>113</v>
      </c>
      <c r="D66" s="56" t="s">
        <v>114</v>
      </c>
      <c r="E66" s="55" t="s">
        <v>12</v>
      </c>
      <c r="F66" s="57">
        <v>72</v>
      </c>
      <c r="G66" s="57">
        <f t="shared" si="2"/>
        <v>141.1</v>
      </c>
      <c r="H66" s="58">
        <f>J$5</f>
        <v>0.24229999999999999</v>
      </c>
      <c r="I66" s="57">
        <f t="shared" si="5"/>
        <v>175.29</v>
      </c>
      <c r="J66" s="59">
        <f t="shared" si="6"/>
        <v>12620.88</v>
      </c>
      <c r="L66" s="60">
        <f t="shared" si="14"/>
        <v>141.1</v>
      </c>
      <c r="M66" s="47">
        <v>141.1</v>
      </c>
    </row>
    <row r="67" spans="1:13" ht="30" x14ac:dyDescent="0.25">
      <c r="A67" s="48">
        <v>6</v>
      </c>
      <c r="B67" s="49" t="s">
        <v>0</v>
      </c>
      <c r="C67" s="49"/>
      <c r="D67" s="50" t="s">
        <v>115</v>
      </c>
      <c r="E67" s="49" t="s">
        <v>2</v>
      </c>
      <c r="F67" s="51"/>
      <c r="G67" s="51"/>
      <c r="H67" s="52"/>
      <c r="I67" s="51"/>
      <c r="J67" s="53">
        <f>SUM(J68:J75)</f>
        <v>933160.26</v>
      </c>
      <c r="L67" s="60"/>
      <c r="M67" s="47"/>
    </row>
    <row r="68" spans="1:13" ht="105" x14ac:dyDescent="0.25">
      <c r="A68" s="54" t="s">
        <v>323</v>
      </c>
      <c r="B68" s="55" t="s">
        <v>4</v>
      </c>
      <c r="C68" s="55" t="s">
        <v>116</v>
      </c>
      <c r="D68" s="56" t="s">
        <v>117</v>
      </c>
      <c r="E68" s="55" t="s">
        <v>61</v>
      </c>
      <c r="F68" s="57">
        <v>221.60000000000002</v>
      </c>
      <c r="G68" s="57">
        <f t="shared" si="2"/>
        <v>12.02</v>
      </c>
      <c r="H68" s="58">
        <f t="shared" ref="H68:H71" si="17">J$5</f>
        <v>0.24229999999999999</v>
      </c>
      <c r="I68" s="57">
        <f t="shared" si="5"/>
        <v>14.93</v>
      </c>
      <c r="J68" s="59">
        <f t="shared" si="6"/>
        <v>3308.49</v>
      </c>
      <c r="L68" s="60">
        <f t="shared" ref="L68:L75" si="18">M68*(100%-J$7)</f>
        <v>12.02</v>
      </c>
      <c r="M68" s="47">
        <v>12.02</v>
      </c>
    </row>
    <row r="69" spans="1:13" ht="30" x14ac:dyDescent="0.25">
      <c r="A69" s="54" t="s">
        <v>324</v>
      </c>
      <c r="B69" s="55" t="s">
        <v>4</v>
      </c>
      <c r="C69" s="55" t="s">
        <v>118</v>
      </c>
      <c r="D69" s="56" t="s">
        <v>119</v>
      </c>
      <c r="E69" s="55" t="s">
        <v>61</v>
      </c>
      <c r="F69" s="57">
        <v>48.95</v>
      </c>
      <c r="G69" s="57">
        <f t="shared" si="2"/>
        <v>24.76</v>
      </c>
      <c r="H69" s="58">
        <f t="shared" si="17"/>
        <v>0.24229999999999999</v>
      </c>
      <c r="I69" s="57">
        <f t="shared" si="5"/>
        <v>30.76</v>
      </c>
      <c r="J69" s="59">
        <f t="shared" si="6"/>
        <v>1505.7</v>
      </c>
      <c r="L69" s="60">
        <f t="shared" si="18"/>
        <v>24.76</v>
      </c>
      <c r="M69" s="47">
        <v>24.76</v>
      </c>
    </row>
    <row r="70" spans="1:13" ht="90" x14ac:dyDescent="0.25">
      <c r="A70" s="54" t="s">
        <v>325</v>
      </c>
      <c r="B70" s="55" t="s">
        <v>0</v>
      </c>
      <c r="C70" s="55" t="s">
        <v>75</v>
      </c>
      <c r="D70" s="56" t="s">
        <v>76</v>
      </c>
      <c r="E70" s="55" t="s">
        <v>61</v>
      </c>
      <c r="F70" s="57">
        <v>239.15</v>
      </c>
      <c r="G70" s="57">
        <f t="shared" si="2"/>
        <v>6.85</v>
      </c>
      <c r="H70" s="58">
        <f t="shared" si="17"/>
        <v>0.24229999999999999</v>
      </c>
      <c r="I70" s="57">
        <f t="shared" si="5"/>
        <v>8.51</v>
      </c>
      <c r="J70" s="59">
        <f t="shared" si="6"/>
        <v>2035.17</v>
      </c>
      <c r="L70" s="60">
        <f t="shared" si="18"/>
        <v>6.85</v>
      </c>
      <c r="M70" s="47">
        <v>6.85</v>
      </c>
    </row>
    <row r="71" spans="1:13" ht="60" x14ac:dyDescent="0.25">
      <c r="A71" s="54" t="s">
        <v>326</v>
      </c>
      <c r="B71" s="55" t="s">
        <v>0</v>
      </c>
      <c r="C71" s="55" t="s">
        <v>77</v>
      </c>
      <c r="D71" s="56" t="s">
        <v>78</v>
      </c>
      <c r="E71" s="55" t="s">
        <v>79</v>
      </c>
      <c r="F71" s="57">
        <v>1291.4199999999998</v>
      </c>
      <c r="G71" s="57">
        <f t="shared" si="2"/>
        <v>2.12</v>
      </c>
      <c r="H71" s="58">
        <f t="shared" si="17"/>
        <v>0.24229999999999999</v>
      </c>
      <c r="I71" s="57">
        <f t="shared" si="5"/>
        <v>2.63</v>
      </c>
      <c r="J71" s="59">
        <f t="shared" si="6"/>
        <v>3396.43</v>
      </c>
      <c r="L71" s="60">
        <f t="shared" si="18"/>
        <v>2.12</v>
      </c>
      <c r="M71" s="47">
        <v>2.12</v>
      </c>
    </row>
    <row r="72" spans="1:13" ht="45" x14ac:dyDescent="0.25">
      <c r="A72" s="54" t="s">
        <v>327</v>
      </c>
      <c r="B72" s="55" t="s">
        <v>90</v>
      </c>
      <c r="C72" s="55" t="s">
        <v>81</v>
      </c>
      <c r="D72" s="56" t="s">
        <v>82</v>
      </c>
      <c r="E72" s="55" t="s">
        <v>61</v>
      </c>
      <c r="F72" s="57">
        <v>239.15</v>
      </c>
      <c r="G72" s="57">
        <f t="shared" si="2"/>
        <v>20</v>
      </c>
      <c r="H72" s="58">
        <f>J$6</f>
        <v>0.16800000000000001</v>
      </c>
      <c r="I72" s="57">
        <f t="shared" si="5"/>
        <v>23.36</v>
      </c>
      <c r="J72" s="59">
        <f t="shared" si="6"/>
        <v>5586.54</v>
      </c>
      <c r="L72" s="60">
        <f t="shared" si="18"/>
        <v>20</v>
      </c>
      <c r="M72" s="47">
        <v>20</v>
      </c>
    </row>
    <row r="73" spans="1:13" ht="90" x14ac:dyDescent="0.25">
      <c r="A73" s="54" t="s">
        <v>328</v>
      </c>
      <c r="B73" s="55" t="s">
        <v>0</v>
      </c>
      <c r="C73" s="55" t="s">
        <v>120</v>
      </c>
      <c r="D73" s="56" t="s">
        <v>121</v>
      </c>
      <c r="E73" s="55" t="s">
        <v>61</v>
      </c>
      <c r="F73" s="57">
        <v>660</v>
      </c>
      <c r="G73" s="57">
        <f t="shared" si="2"/>
        <v>704.14</v>
      </c>
      <c r="H73" s="58">
        <f t="shared" ref="H73:H75" si="19">J$5</f>
        <v>0.24229999999999999</v>
      </c>
      <c r="I73" s="57">
        <f t="shared" si="5"/>
        <v>874.75</v>
      </c>
      <c r="J73" s="59">
        <f t="shared" si="6"/>
        <v>577335</v>
      </c>
      <c r="L73" s="60">
        <f t="shared" si="18"/>
        <v>704.14</v>
      </c>
      <c r="M73" s="47">
        <v>704.14</v>
      </c>
    </row>
    <row r="74" spans="1:13" ht="105" x14ac:dyDescent="0.25">
      <c r="A74" s="54" t="s">
        <v>329</v>
      </c>
      <c r="B74" s="55" t="s">
        <v>0</v>
      </c>
      <c r="C74" s="55" t="s">
        <v>122</v>
      </c>
      <c r="D74" s="56" t="s">
        <v>123</v>
      </c>
      <c r="E74" s="55" t="s">
        <v>61</v>
      </c>
      <c r="F74" s="57">
        <v>308</v>
      </c>
      <c r="G74" s="57">
        <f t="shared" si="2"/>
        <v>840.67</v>
      </c>
      <c r="H74" s="58">
        <f t="shared" si="19"/>
        <v>0.24229999999999999</v>
      </c>
      <c r="I74" s="57">
        <f t="shared" si="5"/>
        <v>1044.3599999999999</v>
      </c>
      <c r="J74" s="59">
        <f t="shared" si="6"/>
        <v>321662.88</v>
      </c>
      <c r="L74" s="60">
        <f t="shared" si="18"/>
        <v>840.67</v>
      </c>
      <c r="M74" s="47">
        <v>840.67</v>
      </c>
    </row>
    <row r="75" spans="1:13" ht="60" x14ac:dyDescent="0.25">
      <c r="A75" s="54" t="s">
        <v>330</v>
      </c>
      <c r="B75" s="55" t="s">
        <v>0</v>
      </c>
      <c r="C75" s="55" t="s">
        <v>77</v>
      </c>
      <c r="D75" s="56" t="s">
        <v>78</v>
      </c>
      <c r="E75" s="55" t="s">
        <v>79</v>
      </c>
      <c r="F75" s="57">
        <v>6969.5999999999995</v>
      </c>
      <c r="G75" s="57">
        <f t="shared" si="2"/>
        <v>2.12</v>
      </c>
      <c r="H75" s="58">
        <f t="shared" si="19"/>
        <v>0.24229999999999999</v>
      </c>
      <c r="I75" s="57">
        <f t="shared" si="5"/>
        <v>2.63</v>
      </c>
      <c r="J75" s="59">
        <f t="shared" si="6"/>
        <v>18330.05</v>
      </c>
      <c r="L75" s="60">
        <f t="shared" si="18"/>
        <v>2.12</v>
      </c>
      <c r="M75" s="47">
        <v>2.12</v>
      </c>
    </row>
    <row r="76" spans="1:13" ht="30" x14ac:dyDescent="0.25">
      <c r="A76" s="48">
        <v>7</v>
      </c>
      <c r="B76" s="49" t="s">
        <v>0</v>
      </c>
      <c r="C76" s="49"/>
      <c r="D76" s="50" t="s">
        <v>124</v>
      </c>
      <c r="E76" s="49" t="s">
        <v>2</v>
      </c>
      <c r="F76" s="51"/>
      <c r="G76" s="51"/>
      <c r="H76" s="52"/>
      <c r="I76" s="51"/>
      <c r="J76" s="53">
        <f>SUM(J77:J108)</f>
        <v>1469379.0299999996</v>
      </c>
      <c r="L76" s="60"/>
      <c r="M76" s="47"/>
    </row>
    <row r="77" spans="1:13" ht="105" x14ac:dyDescent="0.25">
      <c r="A77" s="54" t="s">
        <v>331</v>
      </c>
      <c r="B77" s="55" t="s">
        <v>46</v>
      </c>
      <c r="C77" s="55" t="s">
        <v>125</v>
      </c>
      <c r="D77" s="56" t="s">
        <v>126</v>
      </c>
      <c r="E77" s="55" t="s">
        <v>127</v>
      </c>
      <c r="F77" s="57">
        <v>210</v>
      </c>
      <c r="G77" s="57">
        <f t="shared" ref="G77:G140" si="20">L77</f>
        <v>18</v>
      </c>
      <c r="H77" s="58">
        <f>J$6</f>
        <v>0.16800000000000001</v>
      </c>
      <c r="I77" s="57">
        <f t="shared" si="5"/>
        <v>21.02</v>
      </c>
      <c r="J77" s="59">
        <f t="shared" si="6"/>
        <v>4414.2</v>
      </c>
      <c r="L77" s="60">
        <f t="shared" ref="L77:L108" si="21">M77*(100%-J$7)</f>
        <v>18</v>
      </c>
      <c r="M77" s="47">
        <v>18</v>
      </c>
    </row>
    <row r="78" spans="1:13" ht="75" x14ac:dyDescent="0.25">
      <c r="A78" s="54" t="s">
        <v>332</v>
      </c>
      <c r="B78" s="55" t="s">
        <v>0</v>
      </c>
      <c r="C78" s="55" t="s">
        <v>128</v>
      </c>
      <c r="D78" s="56" t="s">
        <v>129</v>
      </c>
      <c r="E78" s="55" t="s">
        <v>32</v>
      </c>
      <c r="F78" s="57">
        <v>210</v>
      </c>
      <c r="G78" s="57">
        <f t="shared" si="20"/>
        <v>22.58</v>
      </c>
      <c r="H78" s="58">
        <f t="shared" ref="H78:H81" si="22">J$5</f>
        <v>0.24229999999999999</v>
      </c>
      <c r="I78" s="57">
        <f t="shared" si="5"/>
        <v>28.05</v>
      </c>
      <c r="J78" s="59">
        <f t="shared" si="6"/>
        <v>5890.5</v>
      </c>
      <c r="L78" s="60">
        <f t="shared" si="21"/>
        <v>22.58</v>
      </c>
      <c r="M78" s="47">
        <v>22.58</v>
      </c>
    </row>
    <row r="79" spans="1:13" x14ac:dyDescent="0.25">
      <c r="A79" s="54" t="s">
        <v>333</v>
      </c>
      <c r="B79" s="55" t="s">
        <v>0</v>
      </c>
      <c r="C79" s="55" t="s">
        <v>67</v>
      </c>
      <c r="D79" s="56" t="s">
        <v>68</v>
      </c>
      <c r="E79" s="55" t="s">
        <v>61</v>
      </c>
      <c r="F79" s="57">
        <v>330</v>
      </c>
      <c r="G79" s="57">
        <f t="shared" si="20"/>
        <v>98.41</v>
      </c>
      <c r="H79" s="58">
        <f t="shared" si="22"/>
        <v>0.24229999999999999</v>
      </c>
      <c r="I79" s="57">
        <f t="shared" ref="I79:I142" si="23">ROUND(G79*(1+H79),2)</f>
        <v>122.25</v>
      </c>
      <c r="J79" s="59">
        <f t="shared" ref="J79:J142" si="24">ROUND(F79*I79,2)</f>
        <v>40342.5</v>
      </c>
      <c r="L79" s="60">
        <f t="shared" si="21"/>
        <v>98.41</v>
      </c>
      <c r="M79" s="47">
        <v>98.41</v>
      </c>
    </row>
    <row r="80" spans="1:13" ht="75" x14ac:dyDescent="0.25">
      <c r="A80" s="54" t="s">
        <v>334</v>
      </c>
      <c r="B80" s="55" t="s">
        <v>4</v>
      </c>
      <c r="C80" s="55" t="s">
        <v>88</v>
      </c>
      <c r="D80" s="56" t="s">
        <v>89</v>
      </c>
      <c r="E80" s="55" t="s">
        <v>61</v>
      </c>
      <c r="F80" s="57">
        <v>429</v>
      </c>
      <c r="G80" s="57">
        <f t="shared" si="20"/>
        <v>49.31</v>
      </c>
      <c r="H80" s="58">
        <f t="shared" si="22"/>
        <v>0.24229999999999999</v>
      </c>
      <c r="I80" s="57">
        <f t="shared" si="23"/>
        <v>61.26</v>
      </c>
      <c r="J80" s="59">
        <f t="shared" si="24"/>
        <v>26280.54</v>
      </c>
      <c r="L80" s="60">
        <f t="shared" si="21"/>
        <v>49.31</v>
      </c>
      <c r="M80" s="47">
        <v>49.31</v>
      </c>
    </row>
    <row r="81" spans="1:13" ht="60" x14ac:dyDescent="0.25">
      <c r="A81" s="54" t="s">
        <v>335</v>
      </c>
      <c r="B81" s="55" t="s">
        <v>0</v>
      </c>
      <c r="C81" s="55" t="s">
        <v>77</v>
      </c>
      <c r="D81" s="56" t="s">
        <v>78</v>
      </c>
      <c r="E81" s="55" t="s">
        <v>79</v>
      </c>
      <c r="F81" s="57">
        <v>5920.2</v>
      </c>
      <c r="G81" s="57">
        <f t="shared" si="20"/>
        <v>2.12</v>
      </c>
      <c r="H81" s="58">
        <f t="shared" si="22"/>
        <v>0.24229999999999999</v>
      </c>
      <c r="I81" s="57">
        <f t="shared" si="23"/>
        <v>2.63</v>
      </c>
      <c r="J81" s="59">
        <f t="shared" si="24"/>
        <v>15570.13</v>
      </c>
      <c r="L81" s="60">
        <f t="shared" si="21"/>
        <v>2.12</v>
      </c>
      <c r="M81" s="47">
        <v>2.12</v>
      </c>
    </row>
    <row r="82" spans="1:13" ht="45" x14ac:dyDescent="0.25">
      <c r="A82" s="54" t="s">
        <v>336</v>
      </c>
      <c r="B82" s="55" t="s">
        <v>90</v>
      </c>
      <c r="C82" s="55" t="s">
        <v>81</v>
      </c>
      <c r="D82" s="56" t="s">
        <v>82</v>
      </c>
      <c r="E82" s="55" t="s">
        <v>61</v>
      </c>
      <c r="F82" s="57">
        <v>429</v>
      </c>
      <c r="G82" s="57">
        <f t="shared" si="20"/>
        <v>20</v>
      </c>
      <c r="H82" s="58">
        <f>J$6</f>
        <v>0.16800000000000001</v>
      </c>
      <c r="I82" s="57">
        <f t="shared" si="23"/>
        <v>23.36</v>
      </c>
      <c r="J82" s="59">
        <f t="shared" si="24"/>
        <v>10021.44</v>
      </c>
      <c r="L82" s="60">
        <f t="shared" si="21"/>
        <v>20</v>
      </c>
      <c r="M82" s="47">
        <v>20</v>
      </c>
    </row>
    <row r="83" spans="1:13" ht="30" x14ac:dyDescent="0.25">
      <c r="A83" s="54" t="s">
        <v>337</v>
      </c>
      <c r="B83" s="55" t="s">
        <v>0</v>
      </c>
      <c r="C83" s="55" t="s">
        <v>130</v>
      </c>
      <c r="D83" s="56" t="s">
        <v>131</v>
      </c>
      <c r="E83" s="55" t="s">
        <v>61</v>
      </c>
      <c r="F83" s="57">
        <v>105</v>
      </c>
      <c r="G83" s="57">
        <f t="shared" si="20"/>
        <v>86.93</v>
      </c>
      <c r="H83" s="58">
        <f t="shared" ref="H83:H84" si="25">J$5</f>
        <v>0.24229999999999999</v>
      </c>
      <c r="I83" s="57">
        <f t="shared" si="23"/>
        <v>107.99</v>
      </c>
      <c r="J83" s="59">
        <f t="shared" si="24"/>
        <v>11338.95</v>
      </c>
      <c r="L83" s="60">
        <f t="shared" si="21"/>
        <v>86.93</v>
      </c>
      <c r="M83" s="47">
        <v>86.93</v>
      </c>
    </row>
    <row r="84" spans="1:13" ht="60" x14ac:dyDescent="0.25">
      <c r="A84" s="54" t="s">
        <v>338</v>
      </c>
      <c r="B84" s="55" t="s">
        <v>0</v>
      </c>
      <c r="C84" s="55" t="s">
        <v>77</v>
      </c>
      <c r="D84" s="56" t="s">
        <v>78</v>
      </c>
      <c r="E84" s="55" t="s">
        <v>79</v>
      </c>
      <c r="F84" s="57">
        <v>1396.5</v>
      </c>
      <c r="G84" s="57">
        <f t="shared" si="20"/>
        <v>2.12</v>
      </c>
      <c r="H84" s="58">
        <f t="shared" si="25"/>
        <v>0.24229999999999999</v>
      </c>
      <c r="I84" s="57">
        <f t="shared" si="23"/>
        <v>2.63</v>
      </c>
      <c r="J84" s="59">
        <f t="shared" si="24"/>
        <v>3672.8</v>
      </c>
      <c r="L84" s="60">
        <f t="shared" si="21"/>
        <v>2.12</v>
      </c>
      <c r="M84" s="47">
        <v>2.12</v>
      </c>
    </row>
    <row r="85" spans="1:13" ht="45" x14ac:dyDescent="0.25">
      <c r="A85" s="54" t="s">
        <v>339</v>
      </c>
      <c r="B85" s="55" t="s">
        <v>132</v>
      </c>
      <c r="C85" s="55" t="s">
        <v>133</v>
      </c>
      <c r="D85" s="56" t="s">
        <v>134</v>
      </c>
      <c r="E85" s="55" t="s">
        <v>12</v>
      </c>
      <c r="F85" s="57">
        <v>1</v>
      </c>
      <c r="G85" s="57">
        <f t="shared" si="20"/>
        <v>30000</v>
      </c>
      <c r="H85" s="58">
        <f>J$6</f>
        <v>0.16800000000000001</v>
      </c>
      <c r="I85" s="57">
        <f t="shared" si="23"/>
        <v>35040</v>
      </c>
      <c r="J85" s="59">
        <f t="shared" si="24"/>
        <v>35040</v>
      </c>
      <c r="L85" s="60">
        <f t="shared" si="21"/>
        <v>30000</v>
      </c>
      <c r="M85" s="47">
        <v>30000</v>
      </c>
    </row>
    <row r="86" spans="1:13" ht="75" x14ac:dyDescent="0.25">
      <c r="A86" s="54" t="s">
        <v>340</v>
      </c>
      <c r="B86" s="55" t="s">
        <v>4</v>
      </c>
      <c r="C86" s="55" t="s">
        <v>135</v>
      </c>
      <c r="D86" s="56" t="s">
        <v>136</v>
      </c>
      <c r="E86" s="55" t="s">
        <v>18</v>
      </c>
      <c r="F86" s="57">
        <v>42</v>
      </c>
      <c r="G86" s="57">
        <f t="shared" si="20"/>
        <v>229.33</v>
      </c>
      <c r="H86" s="58">
        <f t="shared" ref="H86:H105" si="26">J$5</f>
        <v>0.24229999999999999</v>
      </c>
      <c r="I86" s="57">
        <f t="shared" si="23"/>
        <v>284.89999999999998</v>
      </c>
      <c r="J86" s="59">
        <f t="shared" si="24"/>
        <v>11965.8</v>
      </c>
      <c r="L86" s="60">
        <f t="shared" si="21"/>
        <v>229.33</v>
      </c>
      <c r="M86" s="47">
        <v>229.33</v>
      </c>
    </row>
    <row r="87" spans="1:13" ht="60" x14ac:dyDescent="0.25">
      <c r="A87" s="54" t="s">
        <v>341</v>
      </c>
      <c r="B87" s="55" t="s">
        <v>4</v>
      </c>
      <c r="C87" s="55" t="s">
        <v>137</v>
      </c>
      <c r="D87" s="56" t="s">
        <v>138</v>
      </c>
      <c r="E87" s="55" t="s">
        <v>18</v>
      </c>
      <c r="F87" s="57">
        <v>210</v>
      </c>
      <c r="G87" s="57">
        <f t="shared" si="20"/>
        <v>362.61</v>
      </c>
      <c r="H87" s="58">
        <f t="shared" si="26"/>
        <v>0.24229999999999999</v>
      </c>
      <c r="I87" s="57">
        <f t="shared" si="23"/>
        <v>450.47</v>
      </c>
      <c r="J87" s="59">
        <f t="shared" si="24"/>
        <v>94598.7</v>
      </c>
      <c r="L87" s="60">
        <f t="shared" si="21"/>
        <v>362.61</v>
      </c>
      <c r="M87" s="47">
        <v>362.61</v>
      </c>
    </row>
    <row r="88" spans="1:13" ht="45" x14ac:dyDescent="0.25">
      <c r="A88" s="54" t="s">
        <v>342</v>
      </c>
      <c r="B88" s="55" t="s">
        <v>0</v>
      </c>
      <c r="C88" s="55" t="s">
        <v>139</v>
      </c>
      <c r="D88" s="56" t="s">
        <v>140</v>
      </c>
      <c r="E88" s="55" t="s">
        <v>141</v>
      </c>
      <c r="F88" s="57">
        <v>421.7</v>
      </c>
      <c r="G88" s="57">
        <f t="shared" si="20"/>
        <v>13.51</v>
      </c>
      <c r="H88" s="58">
        <f t="shared" si="26"/>
        <v>0.24229999999999999</v>
      </c>
      <c r="I88" s="57">
        <f t="shared" si="23"/>
        <v>16.78</v>
      </c>
      <c r="J88" s="59">
        <f t="shared" si="24"/>
        <v>7076.13</v>
      </c>
      <c r="L88" s="60">
        <f t="shared" si="21"/>
        <v>13.51</v>
      </c>
      <c r="M88" s="47">
        <v>13.51</v>
      </c>
    </row>
    <row r="89" spans="1:13" ht="30" x14ac:dyDescent="0.25">
      <c r="A89" s="54" t="s">
        <v>343</v>
      </c>
      <c r="B89" s="55" t="s">
        <v>0</v>
      </c>
      <c r="C89" s="55" t="s">
        <v>142</v>
      </c>
      <c r="D89" s="56" t="s">
        <v>143</v>
      </c>
      <c r="E89" s="55" t="s">
        <v>141</v>
      </c>
      <c r="F89" s="57">
        <v>904.9</v>
      </c>
      <c r="G89" s="57">
        <f t="shared" si="20"/>
        <v>9.58</v>
      </c>
      <c r="H89" s="58">
        <f t="shared" si="26"/>
        <v>0.24229999999999999</v>
      </c>
      <c r="I89" s="57">
        <f t="shared" si="23"/>
        <v>11.9</v>
      </c>
      <c r="J89" s="59">
        <f t="shared" si="24"/>
        <v>10768.31</v>
      </c>
      <c r="L89" s="60">
        <f t="shared" si="21"/>
        <v>9.58</v>
      </c>
      <c r="M89" s="47">
        <v>9.58</v>
      </c>
    </row>
    <row r="90" spans="1:13" ht="45" x14ac:dyDescent="0.25">
      <c r="A90" s="54" t="s">
        <v>344</v>
      </c>
      <c r="B90" s="55" t="s">
        <v>0</v>
      </c>
      <c r="C90" s="55" t="s">
        <v>144</v>
      </c>
      <c r="D90" s="56" t="s">
        <v>145</v>
      </c>
      <c r="E90" s="55" t="s">
        <v>12</v>
      </c>
      <c r="F90" s="57">
        <v>21</v>
      </c>
      <c r="G90" s="57">
        <f t="shared" si="20"/>
        <v>21.26</v>
      </c>
      <c r="H90" s="58">
        <f t="shared" si="26"/>
        <v>0.24229999999999999</v>
      </c>
      <c r="I90" s="57">
        <f t="shared" si="23"/>
        <v>26.41</v>
      </c>
      <c r="J90" s="59">
        <f t="shared" si="24"/>
        <v>554.61</v>
      </c>
      <c r="L90" s="60">
        <f t="shared" si="21"/>
        <v>21.26</v>
      </c>
      <c r="M90" s="47">
        <v>21.26</v>
      </c>
    </row>
    <row r="91" spans="1:13" ht="75" x14ac:dyDescent="0.25">
      <c r="A91" s="54" t="s">
        <v>345</v>
      </c>
      <c r="B91" s="55" t="s">
        <v>4</v>
      </c>
      <c r="C91" s="55" t="s">
        <v>146</v>
      </c>
      <c r="D91" s="56" t="s">
        <v>147</v>
      </c>
      <c r="E91" s="55" t="s">
        <v>32</v>
      </c>
      <c r="F91" s="57">
        <v>210</v>
      </c>
      <c r="G91" s="57">
        <f t="shared" si="20"/>
        <v>62.45</v>
      </c>
      <c r="H91" s="58">
        <f t="shared" si="26"/>
        <v>0.24229999999999999</v>
      </c>
      <c r="I91" s="57">
        <f t="shared" si="23"/>
        <v>77.58</v>
      </c>
      <c r="J91" s="59">
        <f t="shared" si="24"/>
        <v>16291.8</v>
      </c>
      <c r="L91" s="60">
        <f t="shared" si="21"/>
        <v>62.45</v>
      </c>
      <c r="M91" s="47">
        <v>62.45</v>
      </c>
    </row>
    <row r="92" spans="1:13" ht="45" x14ac:dyDescent="0.25">
      <c r="A92" s="54" t="s">
        <v>346</v>
      </c>
      <c r="B92" s="55" t="s">
        <v>0</v>
      </c>
      <c r="C92" s="55" t="s">
        <v>148</v>
      </c>
      <c r="D92" s="56" t="s">
        <v>149</v>
      </c>
      <c r="E92" s="55" t="s">
        <v>61</v>
      </c>
      <c r="F92" s="57">
        <v>36.75</v>
      </c>
      <c r="G92" s="57">
        <f t="shared" si="20"/>
        <v>48.56</v>
      </c>
      <c r="H92" s="58">
        <f t="shared" si="26"/>
        <v>0.24229999999999999</v>
      </c>
      <c r="I92" s="57">
        <f t="shared" si="23"/>
        <v>60.33</v>
      </c>
      <c r="J92" s="59">
        <f t="shared" si="24"/>
        <v>2217.13</v>
      </c>
      <c r="L92" s="60">
        <f t="shared" si="21"/>
        <v>48.56</v>
      </c>
      <c r="M92" s="47">
        <v>48.56</v>
      </c>
    </row>
    <row r="93" spans="1:13" ht="75" x14ac:dyDescent="0.25">
      <c r="A93" s="54" t="s">
        <v>347</v>
      </c>
      <c r="B93" s="55" t="s">
        <v>46</v>
      </c>
      <c r="C93" s="55" t="s">
        <v>150</v>
      </c>
      <c r="D93" s="56" t="s">
        <v>151</v>
      </c>
      <c r="E93" s="55" t="s">
        <v>61</v>
      </c>
      <c r="F93" s="57">
        <v>36.75</v>
      </c>
      <c r="G93" s="57">
        <f t="shared" si="20"/>
        <v>597.03</v>
      </c>
      <c r="H93" s="58">
        <f t="shared" si="26"/>
        <v>0.24229999999999999</v>
      </c>
      <c r="I93" s="57">
        <f t="shared" si="23"/>
        <v>741.69</v>
      </c>
      <c r="J93" s="59">
        <f t="shared" si="24"/>
        <v>27257.11</v>
      </c>
      <c r="L93" s="60">
        <f t="shared" si="21"/>
        <v>597.03</v>
      </c>
      <c r="M93" s="47">
        <v>597.03</v>
      </c>
    </row>
    <row r="94" spans="1:13" ht="45" x14ac:dyDescent="0.25">
      <c r="A94" s="54" t="s">
        <v>348</v>
      </c>
      <c r="B94" s="55" t="s">
        <v>0</v>
      </c>
      <c r="C94" s="55" t="s">
        <v>152</v>
      </c>
      <c r="D94" s="56" t="s">
        <v>153</v>
      </c>
      <c r="E94" s="55" t="s">
        <v>141</v>
      </c>
      <c r="F94" s="57">
        <v>1391</v>
      </c>
      <c r="G94" s="57">
        <f t="shared" si="20"/>
        <v>8.8000000000000007</v>
      </c>
      <c r="H94" s="58">
        <f t="shared" si="26"/>
        <v>0.24229999999999999</v>
      </c>
      <c r="I94" s="57">
        <f t="shared" si="23"/>
        <v>10.93</v>
      </c>
      <c r="J94" s="59">
        <f t="shared" si="24"/>
        <v>15203.63</v>
      </c>
      <c r="L94" s="60">
        <f t="shared" si="21"/>
        <v>8.8000000000000007</v>
      </c>
      <c r="M94" s="47">
        <v>8.8000000000000007</v>
      </c>
    </row>
    <row r="95" spans="1:13" ht="45" x14ac:dyDescent="0.25">
      <c r="A95" s="54" t="s">
        <v>349</v>
      </c>
      <c r="B95" s="55" t="s">
        <v>0</v>
      </c>
      <c r="C95" s="55" t="s">
        <v>154</v>
      </c>
      <c r="D95" s="56" t="s">
        <v>155</v>
      </c>
      <c r="E95" s="55" t="s">
        <v>141</v>
      </c>
      <c r="F95" s="57">
        <v>2974</v>
      </c>
      <c r="G95" s="57">
        <f t="shared" si="20"/>
        <v>8.3000000000000007</v>
      </c>
      <c r="H95" s="58">
        <f t="shared" si="26"/>
        <v>0.24229999999999999</v>
      </c>
      <c r="I95" s="57">
        <f t="shared" si="23"/>
        <v>10.31</v>
      </c>
      <c r="J95" s="59">
        <f t="shared" si="24"/>
        <v>30661.94</v>
      </c>
      <c r="L95" s="60">
        <f t="shared" si="21"/>
        <v>8.3000000000000007</v>
      </c>
      <c r="M95" s="47">
        <v>8.3000000000000007</v>
      </c>
    </row>
    <row r="96" spans="1:13" ht="45" x14ac:dyDescent="0.25">
      <c r="A96" s="54" t="s">
        <v>350</v>
      </c>
      <c r="B96" s="55" t="s">
        <v>156</v>
      </c>
      <c r="C96" s="55" t="s">
        <v>157</v>
      </c>
      <c r="D96" s="56" t="s">
        <v>158</v>
      </c>
      <c r="E96" s="55" t="s">
        <v>18</v>
      </c>
      <c r="F96" s="57">
        <v>26</v>
      </c>
      <c r="G96" s="57">
        <f t="shared" si="20"/>
        <v>154.41</v>
      </c>
      <c r="H96" s="58">
        <f t="shared" si="26"/>
        <v>0.24229999999999999</v>
      </c>
      <c r="I96" s="57">
        <f t="shared" si="23"/>
        <v>191.82</v>
      </c>
      <c r="J96" s="59">
        <f t="shared" si="24"/>
        <v>4987.32</v>
      </c>
      <c r="L96" s="60">
        <f t="shared" si="21"/>
        <v>154.41</v>
      </c>
      <c r="M96" s="47">
        <v>154.41</v>
      </c>
    </row>
    <row r="97" spans="1:13" ht="30" x14ac:dyDescent="0.25">
      <c r="A97" s="54" t="s">
        <v>351</v>
      </c>
      <c r="B97" s="55" t="s">
        <v>0</v>
      </c>
      <c r="C97" s="55" t="s">
        <v>159</v>
      </c>
      <c r="D97" s="56" t="s">
        <v>160</v>
      </c>
      <c r="E97" s="55" t="s">
        <v>12</v>
      </c>
      <c r="F97" s="57">
        <v>60</v>
      </c>
      <c r="G97" s="57">
        <f t="shared" si="20"/>
        <v>31.21</v>
      </c>
      <c r="H97" s="58">
        <f t="shared" si="26"/>
        <v>0.24229999999999999</v>
      </c>
      <c r="I97" s="57">
        <f t="shared" si="23"/>
        <v>38.770000000000003</v>
      </c>
      <c r="J97" s="59">
        <f t="shared" si="24"/>
        <v>2326.1999999999998</v>
      </c>
      <c r="L97" s="60">
        <f t="shared" si="21"/>
        <v>31.21</v>
      </c>
      <c r="M97" s="47">
        <v>31.21</v>
      </c>
    </row>
    <row r="98" spans="1:13" ht="75" x14ac:dyDescent="0.25">
      <c r="A98" s="54" t="s">
        <v>352</v>
      </c>
      <c r="B98" s="55" t="s">
        <v>4</v>
      </c>
      <c r="C98" s="55" t="s">
        <v>161</v>
      </c>
      <c r="D98" s="56" t="s">
        <v>162</v>
      </c>
      <c r="E98" s="55" t="s">
        <v>32</v>
      </c>
      <c r="F98" s="57">
        <v>105</v>
      </c>
      <c r="G98" s="57">
        <f t="shared" si="20"/>
        <v>88.82</v>
      </c>
      <c r="H98" s="58">
        <f t="shared" si="26"/>
        <v>0.24229999999999999</v>
      </c>
      <c r="I98" s="57">
        <f t="shared" si="23"/>
        <v>110.34</v>
      </c>
      <c r="J98" s="59">
        <f t="shared" si="24"/>
        <v>11585.7</v>
      </c>
      <c r="L98" s="60">
        <f t="shared" si="21"/>
        <v>88.82</v>
      </c>
      <c r="M98" s="47">
        <v>88.82</v>
      </c>
    </row>
    <row r="99" spans="1:13" ht="165" x14ac:dyDescent="0.25">
      <c r="A99" s="54" t="s">
        <v>353</v>
      </c>
      <c r="B99" s="55" t="s">
        <v>4</v>
      </c>
      <c r="C99" s="55" t="s">
        <v>97</v>
      </c>
      <c r="D99" s="56" t="s">
        <v>98</v>
      </c>
      <c r="E99" s="55" t="s">
        <v>18</v>
      </c>
      <c r="F99" s="57">
        <v>969</v>
      </c>
      <c r="G99" s="57">
        <f t="shared" si="20"/>
        <v>422.1</v>
      </c>
      <c r="H99" s="58">
        <f t="shared" si="26"/>
        <v>0.24229999999999999</v>
      </c>
      <c r="I99" s="57">
        <f t="shared" si="23"/>
        <v>524.37</v>
      </c>
      <c r="J99" s="59">
        <f t="shared" si="24"/>
        <v>508114.53</v>
      </c>
      <c r="L99" s="60">
        <f t="shared" si="21"/>
        <v>422.1</v>
      </c>
      <c r="M99" s="47">
        <v>422.1</v>
      </c>
    </row>
    <row r="100" spans="1:13" ht="120" x14ac:dyDescent="0.25">
      <c r="A100" s="54" t="s">
        <v>354</v>
      </c>
      <c r="B100" s="55" t="s">
        <v>4</v>
      </c>
      <c r="C100" s="55" t="s">
        <v>163</v>
      </c>
      <c r="D100" s="56" t="s">
        <v>164</v>
      </c>
      <c r="E100" s="55" t="s">
        <v>18</v>
      </c>
      <c r="F100" s="57">
        <v>765</v>
      </c>
      <c r="G100" s="57">
        <f t="shared" si="20"/>
        <v>421.15</v>
      </c>
      <c r="H100" s="58">
        <f t="shared" si="26"/>
        <v>0.24229999999999999</v>
      </c>
      <c r="I100" s="57">
        <f t="shared" si="23"/>
        <v>523.19000000000005</v>
      </c>
      <c r="J100" s="59">
        <f t="shared" si="24"/>
        <v>400240.35</v>
      </c>
      <c r="L100" s="60">
        <f t="shared" si="21"/>
        <v>421.15</v>
      </c>
      <c r="M100" s="47">
        <v>421.15</v>
      </c>
    </row>
    <row r="101" spans="1:13" ht="120" x14ac:dyDescent="0.25">
      <c r="A101" s="54" t="s">
        <v>355</v>
      </c>
      <c r="B101" s="55" t="s">
        <v>4</v>
      </c>
      <c r="C101" s="55" t="s">
        <v>165</v>
      </c>
      <c r="D101" s="56" t="s">
        <v>166</v>
      </c>
      <c r="E101" s="55" t="s">
        <v>18</v>
      </c>
      <c r="F101" s="57">
        <v>204</v>
      </c>
      <c r="G101" s="57">
        <f t="shared" si="20"/>
        <v>362.97</v>
      </c>
      <c r="H101" s="58">
        <f t="shared" si="26"/>
        <v>0.24229999999999999</v>
      </c>
      <c r="I101" s="57">
        <f t="shared" si="23"/>
        <v>450.92</v>
      </c>
      <c r="J101" s="59">
        <f t="shared" si="24"/>
        <v>91987.68</v>
      </c>
      <c r="L101" s="60">
        <f t="shared" si="21"/>
        <v>362.97</v>
      </c>
      <c r="M101" s="47">
        <v>362.97</v>
      </c>
    </row>
    <row r="102" spans="1:13" ht="120" x14ac:dyDescent="0.25">
      <c r="A102" s="54" t="s">
        <v>356</v>
      </c>
      <c r="B102" s="55" t="s">
        <v>4</v>
      </c>
      <c r="C102" s="55" t="s">
        <v>167</v>
      </c>
      <c r="D102" s="56" t="s">
        <v>168</v>
      </c>
      <c r="E102" s="55" t="s">
        <v>12</v>
      </c>
      <c r="F102" s="57">
        <v>51</v>
      </c>
      <c r="G102" s="57">
        <f t="shared" si="20"/>
        <v>1118.95</v>
      </c>
      <c r="H102" s="58">
        <f t="shared" si="26"/>
        <v>0.24229999999999999</v>
      </c>
      <c r="I102" s="57">
        <f t="shared" si="23"/>
        <v>1390.07</v>
      </c>
      <c r="J102" s="59">
        <f t="shared" si="24"/>
        <v>70893.570000000007</v>
      </c>
      <c r="L102" s="60">
        <f t="shared" si="21"/>
        <v>1118.95</v>
      </c>
      <c r="M102" s="47">
        <v>1118.95</v>
      </c>
    </row>
    <row r="103" spans="1:13" ht="30" x14ac:dyDescent="0.25">
      <c r="A103" s="54" t="s">
        <v>357</v>
      </c>
      <c r="B103" s="55" t="s">
        <v>156</v>
      </c>
      <c r="C103" s="55" t="s">
        <v>169</v>
      </c>
      <c r="D103" s="56" t="s">
        <v>170</v>
      </c>
      <c r="E103" s="55" t="s">
        <v>32</v>
      </c>
      <c r="F103" s="57">
        <v>97.41</v>
      </c>
      <c r="G103" s="57">
        <f t="shared" si="20"/>
        <v>48.18</v>
      </c>
      <c r="H103" s="58">
        <f t="shared" si="26"/>
        <v>0.24229999999999999</v>
      </c>
      <c r="I103" s="57">
        <f t="shared" si="23"/>
        <v>59.85</v>
      </c>
      <c r="J103" s="59">
        <f t="shared" si="24"/>
        <v>5829.99</v>
      </c>
      <c r="L103" s="60">
        <f t="shared" si="21"/>
        <v>48.18</v>
      </c>
      <c r="M103" s="47">
        <v>48.18</v>
      </c>
    </row>
    <row r="104" spans="1:13" ht="45" x14ac:dyDescent="0.25">
      <c r="A104" s="54" t="s">
        <v>358</v>
      </c>
      <c r="B104" s="55" t="s">
        <v>4</v>
      </c>
      <c r="C104" s="55" t="s">
        <v>86</v>
      </c>
      <c r="D104" s="56" t="s">
        <v>87</v>
      </c>
      <c r="E104" s="55" t="s">
        <v>61</v>
      </c>
      <c r="F104" s="57">
        <v>14.25</v>
      </c>
      <c r="G104" s="57">
        <f t="shared" si="20"/>
        <v>49.76</v>
      </c>
      <c r="H104" s="58">
        <f t="shared" si="26"/>
        <v>0.24229999999999999</v>
      </c>
      <c r="I104" s="57">
        <f t="shared" si="23"/>
        <v>61.82</v>
      </c>
      <c r="J104" s="59">
        <f t="shared" si="24"/>
        <v>880.94</v>
      </c>
      <c r="L104" s="60">
        <f t="shared" si="21"/>
        <v>49.76</v>
      </c>
      <c r="M104" s="47">
        <v>49.76</v>
      </c>
    </row>
    <row r="105" spans="1:13" ht="60" x14ac:dyDescent="0.25">
      <c r="A105" s="54" t="s">
        <v>359</v>
      </c>
      <c r="B105" s="55" t="s">
        <v>0</v>
      </c>
      <c r="C105" s="55" t="s">
        <v>77</v>
      </c>
      <c r="D105" s="56" t="s">
        <v>78</v>
      </c>
      <c r="E105" s="55" t="s">
        <v>79</v>
      </c>
      <c r="F105" s="57">
        <v>196.65</v>
      </c>
      <c r="G105" s="57">
        <f t="shared" si="20"/>
        <v>2.12</v>
      </c>
      <c r="H105" s="58">
        <f t="shared" si="26"/>
        <v>0.24229999999999999</v>
      </c>
      <c r="I105" s="57">
        <f t="shared" si="23"/>
        <v>2.63</v>
      </c>
      <c r="J105" s="59">
        <f t="shared" si="24"/>
        <v>517.19000000000005</v>
      </c>
      <c r="L105" s="60">
        <f t="shared" si="21"/>
        <v>2.12</v>
      </c>
      <c r="M105" s="47">
        <v>2.12</v>
      </c>
    </row>
    <row r="106" spans="1:13" ht="45" x14ac:dyDescent="0.25">
      <c r="A106" s="54" t="s">
        <v>360</v>
      </c>
      <c r="B106" s="55" t="s">
        <v>90</v>
      </c>
      <c r="C106" s="55" t="s">
        <v>81</v>
      </c>
      <c r="D106" s="56" t="s">
        <v>82</v>
      </c>
      <c r="E106" s="55" t="s">
        <v>61</v>
      </c>
      <c r="F106" s="57">
        <v>14.25</v>
      </c>
      <c r="G106" s="57">
        <f t="shared" si="20"/>
        <v>20</v>
      </c>
      <c r="H106" s="58">
        <f>J$6</f>
        <v>0.16800000000000001</v>
      </c>
      <c r="I106" s="57">
        <f t="shared" si="23"/>
        <v>23.36</v>
      </c>
      <c r="J106" s="59">
        <f t="shared" si="24"/>
        <v>332.88</v>
      </c>
      <c r="L106" s="60">
        <f t="shared" si="21"/>
        <v>20</v>
      </c>
      <c r="M106" s="47">
        <v>20</v>
      </c>
    </row>
    <row r="107" spans="1:13" ht="75" x14ac:dyDescent="0.25">
      <c r="A107" s="54" t="s">
        <v>361</v>
      </c>
      <c r="B107" s="55" t="s">
        <v>4</v>
      </c>
      <c r="C107" s="55" t="s">
        <v>171</v>
      </c>
      <c r="D107" s="56" t="s">
        <v>172</v>
      </c>
      <c r="E107" s="55" t="s">
        <v>32</v>
      </c>
      <c r="F107" s="57">
        <v>0.11</v>
      </c>
      <c r="G107" s="57">
        <f t="shared" si="20"/>
        <v>32.03</v>
      </c>
      <c r="H107" s="58">
        <f t="shared" ref="H107:H108" si="27">J$5</f>
        <v>0.24229999999999999</v>
      </c>
      <c r="I107" s="57">
        <f t="shared" si="23"/>
        <v>39.79</v>
      </c>
      <c r="J107" s="59">
        <f t="shared" si="24"/>
        <v>4.38</v>
      </c>
      <c r="L107" s="60">
        <f t="shared" si="21"/>
        <v>32.03</v>
      </c>
      <c r="M107" s="47">
        <v>32.03</v>
      </c>
    </row>
    <row r="108" spans="1:13" ht="60" x14ac:dyDescent="0.25">
      <c r="A108" s="54" t="s">
        <v>362</v>
      </c>
      <c r="B108" s="55" t="s">
        <v>156</v>
      </c>
      <c r="C108" s="55" t="s">
        <v>173</v>
      </c>
      <c r="D108" s="56" t="s">
        <v>174</v>
      </c>
      <c r="E108" s="55" t="s">
        <v>18</v>
      </c>
      <c r="F108" s="57">
        <v>9</v>
      </c>
      <c r="G108" s="57">
        <f t="shared" si="20"/>
        <v>224.68</v>
      </c>
      <c r="H108" s="58">
        <f t="shared" si="27"/>
        <v>0.24229999999999999</v>
      </c>
      <c r="I108" s="57">
        <f t="shared" si="23"/>
        <v>279.12</v>
      </c>
      <c r="J108" s="59">
        <f t="shared" si="24"/>
        <v>2512.08</v>
      </c>
      <c r="L108" s="60">
        <f t="shared" si="21"/>
        <v>224.68</v>
      </c>
      <c r="M108" s="47">
        <v>224.68</v>
      </c>
    </row>
    <row r="109" spans="1:13" ht="30" x14ac:dyDescent="0.25">
      <c r="A109" s="48">
        <v>8</v>
      </c>
      <c r="B109" s="49" t="s">
        <v>0</v>
      </c>
      <c r="C109" s="49"/>
      <c r="D109" s="50" t="s">
        <v>175</v>
      </c>
      <c r="E109" s="49" t="s">
        <v>2</v>
      </c>
      <c r="F109" s="51"/>
      <c r="G109" s="51"/>
      <c r="H109" s="52"/>
      <c r="I109" s="51"/>
      <c r="J109" s="53">
        <f>SUM(J110:J112)</f>
        <v>93656.9</v>
      </c>
      <c r="L109" s="60"/>
      <c r="M109" s="47"/>
    </row>
    <row r="110" spans="1:13" ht="75" x14ac:dyDescent="0.25">
      <c r="A110" s="54" t="s">
        <v>363</v>
      </c>
      <c r="B110" s="55" t="s">
        <v>0</v>
      </c>
      <c r="C110" s="55" t="s">
        <v>176</v>
      </c>
      <c r="D110" s="56" t="s">
        <v>177</v>
      </c>
      <c r="E110" s="55" t="s">
        <v>32</v>
      </c>
      <c r="F110" s="57">
        <v>150</v>
      </c>
      <c r="G110" s="57">
        <f t="shared" si="20"/>
        <v>94.58</v>
      </c>
      <c r="H110" s="58">
        <f t="shared" ref="H110:H111" si="28">J$5</f>
        <v>0.24229999999999999</v>
      </c>
      <c r="I110" s="57">
        <f t="shared" si="23"/>
        <v>117.5</v>
      </c>
      <c r="J110" s="59">
        <f t="shared" si="24"/>
        <v>17625</v>
      </c>
      <c r="L110" s="60">
        <f>M110*(100%-J$7)</f>
        <v>94.58</v>
      </c>
      <c r="M110" s="47">
        <v>94.58</v>
      </c>
    </row>
    <row r="111" spans="1:13" ht="60" x14ac:dyDescent="0.25">
      <c r="A111" s="54" t="s">
        <v>364</v>
      </c>
      <c r="B111" s="55" t="s">
        <v>0</v>
      </c>
      <c r="C111" s="55" t="s">
        <v>178</v>
      </c>
      <c r="D111" s="56" t="s">
        <v>179</v>
      </c>
      <c r="E111" s="55" t="s">
        <v>61</v>
      </c>
      <c r="F111" s="57">
        <v>15</v>
      </c>
      <c r="G111" s="57">
        <f t="shared" si="20"/>
        <v>222.86</v>
      </c>
      <c r="H111" s="58">
        <f t="shared" si="28"/>
        <v>0.24229999999999999</v>
      </c>
      <c r="I111" s="57">
        <f t="shared" si="23"/>
        <v>276.86</v>
      </c>
      <c r="J111" s="59">
        <f t="shared" si="24"/>
        <v>4152.8999999999996</v>
      </c>
      <c r="L111" s="60">
        <f>M111*(100%-J$7)</f>
        <v>222.86</v>
      </c>
      <c r="M111" s="47">
        <v>222.86</v>
      </c>
    </row>
    <row r="112" spans="1:13" ht="90" x14ac:dyDescent="0.25">
      <c r="A112" s="54" t="s">
        <v>365</v>
      </c>
      <c r="B112" s="55" t="s">
        <v>4</v>
      </c>
      <c r="C112" s="55" t="s">
        <v>180</v>
      </c>
      <c r="D112" s="56" t="s">
        <v>181</v>
      </c>
      <c r="E112" s="55" t="s">
        <v>18</v>
      </c>
      <c r="F112" s="57">
        <v>100</v>
      </c>
      <c r="G112" s="57">
        <f t="shared" si="20"/>
        <v>615.4</v>
      </c>
      <c r="H112" s="58">
        <f>J$6</f>
        <v>0.16800000000000001</v>
      </c>
      <c r="I112" s="57">
        <f t="shared" si="23"/>
        <v>718.79</v>
      </c>
      <c r="J112" s="59">
        <f t="shared" si="24"/>
        <v>71879</v>
      </c>
      <c r="L112" s="60">
        <f>M112*(100%-J$7)</f>
        <v>615.4</v>
      </c>
      <c r="M112" s="47">
        <v>615.4</v>
      </c>
    </row>
    <row r="113" spans="1:13" x14ac:dyDescent="0.25">
      <c r="A113" s="48">
        <v>9</v>
      </c>
      <c r="B113" s="49" t="s">
        <v>0</v>
      </c>
      <c r="C113" s="49"/>
      <c r="D113" s="50" t="s">
        <v>182</v>
      </c>
      <c r="E113" s="49" t="s">
        <v>2</v>
      </c>
      <c r="F113" s="51"/>
      <c r="G113" s="51"/>
      <c r="H113" s="52"/>
      <c r="I113" s="51"/>
      <c r="J113" s="53">
        <f>SUM(J114:J124)</f>
        <v>602711.37</v>
      </c>
      <c r="L113" s="60"/>
      <c r="M113" s="47"/>
    </row>
    <row r="114" spans="1:13" ht="60" x14ac:dyDescent="0.25">
      <c r="A114" s="54" t="s">
        <v>366</v>
      </c>
      <c r="B114" s="55" t="s">
        <v>4</v>
      </c>
      <c r="C114" s="55" t="s">
        <v>183</v>
      </c>
      <c r="D114" s="56" t="s">
        <v>184</v>
      </c>
      <c r="E114" s="55" t="s">
        <v>61</v>
      </c>
      <c r="F114" s="57">
        <v>180</v>
      </c>
      <c r="G114" s="57">
        <f t="shared" si="20"/>
        <v>124.4</v>
      </c>
      <c r="H114" s="58">
        <f t="shared" ref="H114:H118" si="29">J$5</f>
        <v>0.24229999999999999</v>
      </c>
      <c r="I114" s="57">
        <f t="shared" si="23"/>
        <v>154.54</v>
      </c>
      <c r="J114" s="59">
        <f t="shared" si="24"/>
        <v>27817.200000000001</v>
      </c>
      <c r="L114" s="60">
        <f t="shared" ref="L114:L124" si="30">M114*(100%-J$7)</f>
        <v>124.4</v>
      </c>
      <c r="M114" s="47">
        <v>124.4</v>
      </c>
    </row>
    <row r="115" spans="1:13" ht="105" x14ac:dyDescent="0.25">
      <c r="A115" s="54" t="s">
        <v>367</v>
      </c>
      <c r="B115" s="55" t="s">
        <v>4</v>
      </c>
      <c r="C115" s="55" t="s">
        <v>185</v>
      </c>
      <c r="D115" s="56" t="s">
        <v>186</v>
      </c>
      <c r="E115" s="55" t="s">
        <v>32</v>
      </c>
      <c r="F115" s="57">
        <v>900</v>
      </c>
      <c r="G115" s="57">
        <f t="shared" si="20"/>
        <v>194.2</v>
      </c>
      <c r="H115" s="58">
        <f t="shared" si="29"/>
        <v>0.24229999999999999</v>
      </c>
      <c r="I115" s="57">
        <f t="shared" si="23"/>
        <v>241.25</v>
      </c>
      <c r="J115" s="59">
        <f t="shared" si="24"/>
        <v>217125</v>
      </c>
      <c r="L115" s="60">
        <f t="shared" si="30"/>
        <v>194.2</v>
      </c>
      <c r="M115" s="47">
        <v>194.2</v>
      </c>
    </row>
    <row r="116" spans="1:13" ht="120" x14ac:dyDescent="0.25">
      <c r="A116" s="54" t="s">
        <v>368</v>
      </c>
      <c r="B116" s="55" t="s">
        <v>4</v>
      </c>
      <c r="C116" s="55" t="s">
        <v>101</v>
      </c>
      <c r="D116" s="56" t="s">
        <v>102</v>
      </c>
      <c r="E116" s="55" t="s">
        <v>18</v>
      </c>
      <c r="F116" s="57">
        <v>762</v>
      </c>
      <c r="G116" s="57">
        <f t="shared" si="20"/>
        <v>300.37</v>
      </c>
      <c r="H116" s="58">
        <f t="shared" si="29"/>
        <v>0.24229999999999999</v>
      </c>
      <c r="I116" s="57">
        <f t="shared" si="23"/>
        <v>373.15</v>
      </c>
      <c r="J116" s="59">
        <f t="shared" si="24"/>
        <v>284340.3</v>
      </c>
      <c r="L116" s="60">
        <f t="shared" si="30"/>
        <v>300.37</v>
      </c>
      <c r="M116" s="47">
        <v>300.37</v>
      </c>
    </row>
    <row r="117" spans="1:13" x14ac:dyDescent="0.25">
      <c r="A117" s="54" t="s">
        <v>369</v>
      </c>
      <c r="B117" s="55" t="s">
        <v>156</v>
      </c>
      <c r="C117" s="55" t="s">
        <v>187</v>
      </c>
      <c r="D117" s="56" t="s">
        <v>188</v>
      </c>
      <c r="E117" s="55" t="s">
        <v>32</v>
      </c>
      <c r="F117" s="57">
        <v>900</v>
      </c>
      <c r="G117" s="57">
        <f t="shared" si="20"/>
        <v>6.35</v>
      </c>
      <c r="H117" s="58">
        <f t="shared" si="29"/>
        <v>0.24229999999999999</v>
      </c>
      <c r="I117" s="57">
        <f t="shared" si="23"/>
        <v>7.89</v>
      </c>
      <c r="J117" s="59">
        <f t="shared" si="24"/>
        <v>7101</v>
      </c>
      <c r="L117" s="60">
        <f t="shared" si="30"/>
        <v>6.35</v>
      </c>
      <c r="M117" s="47">
        <v>6.35</v>
      </c>
    </row>
    <row r="118" spans="1:13" ht="30" x14ac:dyDescent="0.25">
      <c r="A118" s="54" t="s">
        <v>370</v>
      </c>
      <c r="B118" s="55" t="s">
        <v>156</v>
      </c>
      <c r="C118" s="55" t="s">
        <v>189</v>
      </c>
      <c r="D118" s="56" t="s">
        <v>190</v>
      </c>
      <c r="E118" s="55" t="s">
        <v>32</v>
      </c>
      <c r="F118" s="57">
        <v>3600</v>
      </c>
      <c r="G118" s="57">
        <f t="shared" si="20"/>
        <v>0.43</v>
      </c>
      <c r="H118" s="58">
        <f t="shared" si="29"/>
        <v>0.24229999999999999</v>
      </c>
      <c r="I118" s="57">
        <f t="shared" si="23"/>
        <v>0.53</v>
      </c>
      <c r="J118" s="59">
        <f t="shared" si="24"/>
        <v>1908</v>
      </c>
      <c r="L118" s="60">
        <f t="shared" si="30"/>
        <v>0.43</v>
      </c>
      <c r="M118" s="47">
        <v>0.43</v>
      </c>
    </row>
    <row r="119" spans="1:13" ht="90" x14ac:dyDescent="0.25">
      <c r="A119" s="54" t="s">
        <v>371</v>
      </c>
      <c r="B119" s="55" t="s">
        <v>4</v>
      </c>
      <c r="C119" s="55" t="s">
        <v>110</v>
      </c>
      <c r="D119" s="56" t="s">
        <v>111</v>
      </c>
      <c r="E119" s="55" t="s">
        <v>112</v>
      </c>
      <c r="F119" s="57">
        <v>6</v>
      </c>
      <c r="G119" s="57">
        <f t="shared" si="20"/>
        <v>412.06</v>
      </c>
      <c r="H119" s="58">
        <f>J$6</f>
        <v>0.16800000000000001</v>
      </c>
      <c r="I119" s="57">
        <f t="shared" si="23"/>
        <v>481.29</v>
      </c>
      <c r="J119" s="59">
        <f t="shared" si="24"/>
        <v>2887.74</v>
      </c>
      <c r="L119" s="60">
        <f t="shared" si="30"/>
        <v>412.06</v>
      </c>
      <c r="M119" s="47">
        <v>412.06</v>
      </c>
    </row>
    <row r="120" spans="1:13" ht="45" x14ac:dyDescent="0.25">
      <c r="A120" s="54" t="s">
        <v>372</v>
      </c>
      <c r="B120" s="55" t="s">
        <v>4</v>
      </c>
      <c r="C120" s="55" t="s">
        <v>113</v>
      </c>
      <c r="D120" s="56" t="s">
        <v>114</v>
      </c>
      <c r="E120" s="55" t="s">
        <v>12</v>
      </c>
      <c r="F120" s="57">
        <v>6</v>
      </c>
      <c r="G120" s="57">
        <f t="shared" si="20"/>
        <v>141.1</v>
      </c>
      <c r="H120" s="58">
        <f t="shared" ref="H120:H123" si="31">J$5</f>
        <v>0.24229999999999999</v>
      </c>
      <c r="I120" s="57">
        <f t="shared" si="23"/>
        <v>175.29</v>
      </c>
      <c r="J120" s="59">
        <f t="shared" si="24"/>
        <v>1051.74</v>
      </c>
      <c r="L120" s="60">
        <f t="shared" si="30"/>
        <v>141.1</v>
      </c>
      <c r="M120" s="47">
        <v>141.1</v>
      </c>
    </row>
    <row r="121" spans="1:13" ht="45" x14ac:dyDescent="0.25">
      <c r="A121" s="54" t="s">
        <v>373</v>
      </c>
      <c r="B121" s="55" t="s">
        <v>4</v>
      </c>
      <c r="C121" s="55" t="s">
        <v>191</v>
      </c>
      <c r="D121" s="56" t="s">
        <v>192</v>
      </c>
      <c r="E121" s="55" t="s">
        <v>12</v>
      </c>
      <c r="F121" s="57">
        <v>127</v>
      </c>
      <c r="G121" s="57">
        <f t="shared" si="20"/>
        <v>282.24</v>
      </c>
      <c r="H121" s="58">
        <f t="shared" si="31"/>
        <v>0.24229999999999999</v>
      </c>
      <c r="I121" s="57">
        <f t="shared" si="23"/>
        <v>350.63</v>
      </c>
      <c r="J121" s="59">
        <f t="shared" si="24"/>
        <v>44530.01</v>
      </c>
      <c r="L121" s="60">
        <f t="shared" si="30"/>
        <v>282.24</v>
      </c>
      <c r="M121" s="47">
        <v>282.24</v>
      </c>
    </row>
    <row r="122" spans="1:13" ht="90" x14ac:dyDescent="0.25">
      <c r="A122" s="54" t="s">
        <v>374</v>
      </c>
      <c r="B122" s="55" t="s">
        <v>0</v>
      </c>
      <c r="C122" s="55" t="s">
        <v>75</v>
      </c>
      <c r="D122" s="56" t="s">
        <v>76</v>
      </c>
      <c r="E122" s="55" t="s">
        <v>61</v>
      </c>
      <c r="F122" s="57">
        <v>234</v>
      </c>
      <c r="G122" s="57">
        <f t="shared" si="20"/>
        <v>6.85</v>
      </c>
      <c r="H122" s="58">
        <f t="shared" si="31"/>
        <v>0.24229999999999999</v>
      </c>
      <c r="I122" s="57">
        <f t="shared" si="23"/>
        <v>8.51</v>
      </c>
      <c r="J122" s="59">
        <f t="shared" si="24"/>
        <v>1991.34</v>
      </c>
      <c r="L122" s="60">
        <f t="shared" si="30"/>
        <v>6.85</v>
      </c>
      <c r="M122" s="47">
        <v>6.85</v>
      </c>
    </row>
    <row r="123" spans="1:13" ht="60" x14ac:dyDescent="0.25">
      <c r="A123" s="54" t="s">
        <v>375</v>
      </c>
      <c r="B123" s="55" t="s">
        <v>0</v>
      </c>
      <c r="C123" s="55" t="s">
        <v>77</v>
      </c>
      <c r="D123" s="56" t="s">
        <v>78</v>
      </c>
      <c r="E123" s="55" t="s">
        <v>79</v>
      </c>
      <c r="F123" s="57">
        <v>3229.2</v>
      </c>
      <c r="G123" s="57">
        <f t="shared" si="20"/>
        <v>2.12</v>
      </c>
      <c r="H123" s="58">
        <f t="shared" si="31"/>
        <v>0.24229999999999999</v>
      </c>
      <c r="I123" s="57">
        <f t="shared" si="23"/>
        <v>2.63</v>
      </c>
      <c r="J123" s="59">
        <f t="shared" si="24"/>
        <v>8492.7999999999993</v>
      </c>
      <c r="L123" s="60">
        <f t="shared" si="30"/>
        <v>2.12</v>
      </c>
      <c r="M123" s="47">
        <v>2.12</v>
      </c>
    </row>
    <row r="124" spans="1:13" ht="45" x14ac:dyDescent="0.25">
      <c r="A124" s="54" t="s">
        <v>376</v>
      </c>
      <c r="B124" s="55" t="s">
        <v>90</v>
      </c>
      <c r="C124" s="55" t="s">
        <v>81</v>
      </c>
      <c r="D124" s="56" t="s">
        <v>82</v>
      </c>
      <c r="E124" s="55" t="s">
        <v>61</v>
      </c>
      <c r="F124" s="57">
        <v>234</v>
      </c>
      <c r="G124" s="57">
        <f t="shared" si="20"/>
        <v>20</v>
      </c>
      <c r="H124" s="58">
        <f>J$6</f>
        <v>0.16800000000000001</v>
      </c>
      <c r="I124" s="57">
        <f t="shared" si="23"/>
        <v>23.36</v>
      </c>
      <c r="J124" s="59">
        <f t="shared" si="24"/>
        <v>5466.24</v>
      </c>
      <c r="L124" s="60">
        <f t="shared" si="30"/>
        <v>20</v>
      </c>
      <c r="M124" s="47">
        <v>20</v>
      </c>
    </row>
    <row r="125" spans="1:13" ht="30" x14ac:dyDescent="0.25">
      <c r="A125" s="48">
        <v>10</v>
      </c>
      <c r="B125" s="49" t="s">
        <v>0</v>
      </c>
      <c r="C125" s="49"/>
      <c r="D125" s="50" t="s">
        <v>193</v>
      </c>
      <c r="E125" s="49" t="s">
        <v>2</v>
      </c>
      <c r="F125" s="51"/>
      <c r="G125" s="51"/>
      <c r="H125" s="52"/>
      <c r="I125" s="51"/>
      <c r="J125" s="53">
        <f>SUM(J126:J129)</f>
        <v>56909.86</v>
      </c>
      <c r="L125" s="60"/>
      <c r="M125" s="47"/>
    </row>
    <row r="126" spans="1:13" ht="75" x14ac:dyDescent="0.25">
      <c r="A126" s="54" t="s">
        <v>377</v>
      </c>
      <c r="B126" s="55" t="s">
        <v>0</v>
      </c>
      <c r="C126" s="55" t="s">
        <v>194</v>
      </c>
      <c r="D126" s="56" t="s">
        <v>195</v>
      </c>
      <c r="E126" s="55" t="s">
        <v>18</v>
      </c>
      <c r="F126" s="57">
        <v>30</v>
      </c>
      <c r="G126" s="57">
        <f t="shared" si="20"/>
        <v>107.07</v>
      </c>
      <c r="H126" s="58">
        <f t="shared" ref="H126:H129" si="32">J$5</f>
        <v>0.24229999999999999</v>
      </c>
      <c r="I126" s="57">
        <f t="shared" si="23"/>
        <v>133.01</v>
      </c>
      <c r="J126" s="59">
        <f t="shared" si="24"/>
        <v>3990.3</v>
      </c>
      <c r="L126" s="60">
        <f>M126*(100%-J$7)</f>
        <v>107.07</v>
      </c>
      <c r="M126" s="47">
        <v>107.07</v>
      </c>
    </row>
    <row r="127" spans="1:13" ht="105" x14ac:dyDescent="0.25">
      <c r="A127" s="54" t="s">
        <v>378</v>
      </c>
      <c r="B127" s="55" t="s">
        <v>0</v>
      </c>
      <c r="C127" s="55" t="s">
        <v>196</v>
      </c>
      <c r="D127" s="56" t="s">
        <v>197</v>
      </c>
      <c r="E127" s="55" t="s">
        <v>61</v>
      </c>
      <c r="F127" s="57">
        <v>21.9</v>
      </c>
      <c r="G127" s="57">
        <f t="shared" si="20"/>
        <v>1792.83</v>
      </c>
      <c r="H127" s="58">
        <f t="shared" si="32"/>
        <v>0.24229999999999999</v>
      </c>
      <c r="I127" s="57">
        <f t="shared" si="23"/>
        <v>2227.23</v>
      </c>
      <c r="J127" s="59">
        <f t="shared" si="24"/>
        <v>48776.34</v>
      </c>
      <c r="L127" s="60">
        <f>M127*(100%-J$7)</f>
        <v>1792.83</v>
      </c>
      <c r="M127" s="47">
        <v>1792.83</v>
      </c>
    </row>
    <row r="128" spans="1:13" ht="60" x14ac:dyDescent="0.25">
      <c r="A128" s="54" t="s">
        <v>379</v>
      </c>
      <c r="B128" s="55" t="s">
        <v>0</v>
      </c>
      <c r="C128" s="55" t="s">
        <v>198</v>
      </c>
      <c r="D128" s="56" t="s">
        <v>199</v>
      </c>
      <c r="E128" s="55" t="s">
        <v>18</v>
      </c>
      <c r="F128" s="57">
        <v>40</v>
      </c>
      <c r="G128" s="57">
        <f t="shared" si="20"/>
        <v>67.459999999999994</v>
      </c>
      <c r="H128" s="58">
        <f t="shared" si="32"/>
        <v>0.24229999999999999</v>
      </c>
      <c r="I128" s="57">
        <f t="shared" si="23"/>
        <v>83.81</v>
      </c>
      <c r="J128" s="59">
        <f t="shared" si="24"/>
        <v>3352.4</v>
      </c>
      <c r="L128" s="60">
        <f>M128*(100%-J$7)</f>
        <v>67.459999999999994</v>
      </c>
      <c r="M128" s="47">
        <v>67.459999999999994</v>
      </c>
    </row>
    <row r="129" spans="1:13" ht="75" x14ac:dyDescent="0.25">
      <c r="A129" s="54" t="s">
        <v>380</v>
      </c>
      <c r="B129" s="55" t="s">
        <v>0</v>
      </c>
      <c r="C129" s="55" t="s">
        <v>200</v>
      </c>
      <c r="D129" s="56" t="s">
        <v>201</v>
      </c>
      <c r="E129" s="55" t="s">
        <v>12</v>
      </c>
      <c r="F129" s="57">
        <v>1</v>
      </c>
      <c r="G129" s="57">
        <f t="shared" si="20"/>
        <v>636.58000000000004</v>
      </c>
      <c r="H129" s="58">
        <f t="shared" si="32"/>
        <v>0.24229999999999999</v>
      </c>
      <c r="I129" s="57">
        <f t="shared" si="23"/>
        <v>790.82</v>
      </c>
      <c r="J129" s="59">
        <f t="shared" si="24"/>
        <v>790.82</v>
      </c>
      <c r="L129" s="60">
        <f>M129*(100%-J$7)</f>
        <v>636.58000000000004</v>
      </c>
      <c r="M129" s="47">
        <v>636.58000000000004</v>
      </c>
    </row>
    <row r="130" spans="1:13" ht="30" x14ac:dyDescent="0.25">
      <c r="A130" s="48">
        <v>11</v>
      </c>
      <c r="B130" s="49" t="s">
        <v>0</v>
      </c>
      <c r="C130" s="49"/>
      <c r="D130" s="50" t="s">
        <v>202</v>
      </c>
      <c r="E130" s="49" t="s">
        <v>2</v>
      </c>
      <c r="F130" s="51"/>
      <c r="G130" s="51"/>
      <c r="H130" s="52"/>
      <c r="I130" s="51"/>
      <c r="J130" s="53">
        <f>SUM(J131:J142)</f>
        <v>874552.52999999991</v>
      </c>
      <c r="L130" s="60"/>
      <c r="M130" s="47"/>
    </row>
    <row r="131" spans="1:13" ht="90" x14ac:dyDescent="0.25">
      <c r="A131" s="54" t="s">
        <v>381</v>
      </c>
      <c r="B131" s="55" t="s">
        <v>90</v>
      </c>
      <c r="C131" s="55" t="s">
        <v>203</v>
      </c>
      <c r="D131" s="56" t="s">
        <v>204</v>
      </c>
      <c r="E131" s="55" t="s">
        <v>32</v>
      </c>
      <c r="F131" s="57">
        <v>67.38</v>
      </c>
      <c r="G131" s="57">
        <f t="shared" si="20"/>
        <v>8147.5</v>
      </c>
      <c r="H131" s="58">
        <f>J$6</f>
        <v>0.16800000000000001</v>
      </c>
      <c r="I131" s="57">
        <f t="shared" si="23"/>
        <v>9516.2800000000007</v>
      </c>
      <c r="J131" s="59">
        <f t="shared" si="24"/>
        <v>641206.94999999995</v>
      </c>
      <c r="L131" s="60">
        <f t="shared" ref="L131:L142" si="33">M131*(100%-J$7)</f>
        <v>8147.5</v>
      </c>
      <c r="M131" s="47">
        <v>8147.5</v>
      </c>
    </row>
    <row r="132" spans="1:13" ht="60" x14ac:dyDescent="0.25">
      <c r="A132" s="54" t="s">
        <v>382</v>
      </c>
      <c r="B132" s="55" t="s">
        <v>4</v>
      </c>
      <c r="C132" s="55" t="s">
        <v>205</v>
      </c>
      <c r="D132" s="56" t="s">
        <v>206</v>
      </c>
      <c r="E132" s="55" t="s">
        <v>32</v>
      </c>
      <c r="F132" s="57">
        <v>67.38</v>
      </c>
      <c r="G132" s="57">
        <f t="shared" si="20"/>
        <v>529.38</v>
      </c>
      <c r="H132" s="58">
        <f t="shared" ref="H132:H139" si="34">J$5</f>
        <v>0.24229999999999999</v>
      </c>
      <c r="I132" s="57">
        <f t="shared" si="23"/>
        <v>657.65</v>
      </c>
      <c r="J132" s="59">
        <f t="shared" si="24"/>
        <v>44312.46</v>
      </c>
      <c r="L132" s="60">
        <f t="shared" si="33"/>
        <v>529.38</v>
      </c>
      <c r="M132" s="47">
        <v>529.38</v>
      </c>
    </row>
    <row r="133" spans="1:13" ht="165" x14ac:dyDescent="0.25">
      <c r="A133" s="54" t="s">
        <v>383</v>
      </c>
      <c r="B133" s="55" t="s">
        <v>4</v>
      </c>
      <c r="C133" s="55" t="s">
        <v>97</v>
      </c>
      <c r="D133" s="56" t="s">
        <v>98</v>
      </c>
      <c r="E133" s="55" t="s">
        <v>18</v>
      </c>
      <c r="F133" s="57">
        <v>220</v>
      </c>
      <c r="G133" s="57">
        <f t="shared" si="20"/>
        <v>422.1</v>
      </c>
      <c r="H133" s="58">
        <f t="shared" si="34"/>
        <v>0.24229999999999999</v>
      </c>
      <c r="I133" s="57">
        <f t="shared" si="23"/>
        <v>524.37</v>
      </c>
      <c r="J133" s="59">
        <f t="shared" si="24"/>
        <v>115361.4</v>
      </c>
      <c r="L133" s="60">
        <f t="shared" si="33"/>
        <v>422.1</v>
      </c>
      <c r="M133" s="47">
        <v>422.1</v>
      </c>
    </row>
    <row r="134" spans="1:13" ht="120" x14ac:dyDescent="0.25">
      <c r="A134" s="54" t="s">
        <v>384</v>
      </c>
      <c r="B134" s="55" t="s">
        <v>4</v>
      </c>
      <c r="C134" s="55" t="s">
        <v>99</v>
      </c>
      <c r="D134" s="56" t="s">
        <v>100</v>
      </c>
      <c r="E134" s="55" t="s">
        <v>18</v>
      </c>
      <c r="F134" s="57">
        <v>220</v>
      </c>
      <c r="G134" s="57">
        <f t="shared" si="20"/>
        <v>201.23</v>
      </c>
      <c r="H134" s="58">
        <f t="shared" si="34"/>
        <v>0.24229999999999999</v>
      </c>
      <c r="I134" s="57">
        <f t="shared" si="23"/>
        <v>249.99</v>
      </c>
      <c r="J134" s="59">
        <f t="shared" si="24"/>
        <v>54997.8</v>
      </c>
      <c r="L134" s="60">
        <f t="shared" si="33"/>
        <v>201.23</v>
      </c>
      <c r="M134" s="47">
        <v>201.23</v>
      </c>
    </row>
    <row r="135" spans="1:13" ht="45" x14ac:dyDescent="0.25">
      <c r="A135" s="54" t="s">
        <v>385</v>
      </c>
      <c r="B135" s="55" t="s">
        <v>9</v>
      </c>
      <c r="C135" s="55" t="s">
        <v>108</v>
      </c>
      <c r="D135" s="56" t="s">
        <v>109</v>
      </c>
      <c r="E135" s="55" t="s">
        <v>12</v>
      </c>
      <c r="F135" s="57">
        <v>4</v>
      </c>
      <c r="G135" s="57">
        <f t="shared" si="20"/>
        <v>246.62</v>
      </c>
      <c r="H135" s="58">
        <f t="shared" si="34"/>
        <v>0.24229999999999999</v>
      </c>
      <c r="I135" s="57">
        <f t="shared" si="23"/>
        <v>306.38</v>
      </c>
      <c r="J135" s="59">
        <f t="shared" si="24"/>
        <v>1225.52</v>
      </c>
      <c r="L135" s="60">
        <f t="shared" si="33"/>
        <v>246.62</v>
      </c>
      <c r="M135" s="47">
        <v>246.62</v>
      </c>
    </row>
    <row r="136" spans="1:13" ht="45" x14ac:dyDescent="0.25">
      <c r="A136" s="54" t="s">
        <v>386</v>
      </c>
      <c r="B136" s="55" t="s">
        <v>4</v>
      </c>
      <c r="C136" s="55" t="s">
        <v>103</v>
      </c>
      <c r="D136" s="56" t="s">
        <v>104</v>
      </c>
      <c r="E136" s="55" t="s">
        <v>105</v>
      </c>
      <c r="F136" s="57">
        <v>0.67</v>
      </c>
      <c r="G136" s="57">
        <f t="shared" si="20"/>
        <v>4080</v>
      </c>
      <c r="H136" s="58">
        <f t="shared" si="34"/>
        <v>0.24229999999999999</v>
      </c>
      <c r="I136" s="57">
        <f t="shared" si="23"/>
        <v>5068.58</v>
      </c>
      <c r="J136" s="59">
        <f t="shared" si="24"/>
        <v>3395.95</v>
      </c>
      <c r="L136" s="60">
        <f t="shared" si="33"/>
        <v>4080</v>
      </c>
      <c r="M136" s="47">
        <v>4080</v>
      </c>
    </row>
    <row r="137" spans="1:13" ht="60" x14ac:dyDescent="0.25">
      <c r="A137" s="54" t="s">
        <v>387</v>
      </c>
      <c r="B137" s="55" t="s">
        <v>4</v>
      </c>
      <c r="C137" s="55" t="s">
        <v>207</v>
      </c>
      <c r="D137" s="56" t="s">
        <v>208</v>
      </c>
      <c r="E137" s="55" t="s">
        <v>32</v>
      </c>
      <c r="F137" s="57">
        <v>67.38</v>
      </c>
      <c r="G137" s="57">
        <f t="shared" si="20"/>
        <v>133.87</v>
      </c>
      <c r="H137" s="58">
        <f t="shared" si="34"/>
        <v>0.24229999999999999</v>
      </c>
      <c r="I137" s="57">
        <f t="shared" si="23"/>
        <v>166.31</v>
      </c>
      <c r="J137" s="59">
        <f t="shared" si="24"/>
        <v>11205.97</v>
      </c>
      <c r="L137" s="60">
        <f t="shared" si="33"/>
        <v>133.87</v>
      </c>
      <c r="M137" s="47">
        <v>133.87</v>
      </c>
    </row>
    <row r="138" spans="1:13" ht="90" x14ac:dyDescent="0.25">
      <c r="A138" s="54" t="s">
        <v>388</v>
      </c>
      <c r="B138" s="55" t="s">
        <v>0</v>
      </c>
      <c r="C138" s="55" t="s">
        <v>75</v>
      </c>
      <c r="D138" s="56" t="s">
        <v>76</v>
      </c>
      <c r="E138" s="55" t="s">
        <v>61</v>
      </c>
      <c r="F138" s="57">
        <v>3.23</v>
      </c>
      <c r="G138" s="57">
        <f t="shared" si="20"/>
        <v>6.85</v>
      </c>
      <c r="H138" s="58">
        <f t="shared" si="34"/>
        <v>0.24229999999999999</v>
      </c>
      <c r="I138" s="57">
        <f t="shared" si="23"/>
        <v>8.51</v>
      </c>
      <c r="J138" s="59">
        <f t="shared" si="24"/>
        <v>27.49</v>
      </c>
      <c r="L138" s="60">
        <f t="shared" si="33"/>
        <v>6.85</v>
      </c>
      <c r="M138" s="47">
        <v>6.85</v>
      </c>
    </row>
    <row r="139" spans="1:13" ht="60" x14ac:dyDescent="0.25">
      <c r="A139" s="54" t="s">
        <v>389</v>
      </c>
      <c r="B139" s="55" t="s">
        <v>0</v>
      </c>
      <c r="C139" s="55" t="s">
        <v>77</v>
      </c>
      <c r="D139" s="56" t="s">
        <v>78</v>
      </c>
      <c r="E139" s="55" t="s">
        <v>79</v>
      </c>
      <c r="F139" s="57">
        <v>44.57</v>
      </c>
      <c r="G139" s="57">
        <f t="shared" si="20"/>
        <v>2.12</v>
      </c>
      <c r="H139" s="58">
        <f t="shared" si="34"/>
        <v>0.24229999999999999</v>
      </c>
      <c r="I139" s="57">
        <f t="shared" si="23"/>
        <v>2.63</v>
      </c>
      <c r="J139" s="59">
        <f t="shared" si="24"/>
        <v>117.22</v>
      </c>
      <c r="L139" s="60">
        <f t="shared" si="33"/>
        <v>2.12</v>
      </c>
      <c r="M139" s="47">
        <v>2.12</v>
      </c>
    </row>
    <row r="140" spans="1:13" ht="45" x14ac:dyDescent="0.25">
      <c r="A140" s="54" t="s">
        <v>390</v>
      </c>
      <c r="B140" s="55" t="s">
        <v>90</v>
      </c>
      <c r="C140" s="55" t="s">
        <v>81</v>
      </c>
      <c r="D140" s="56" t="s">
        <v>82</v>
      </c>
      <c r="E140" s="55" t="s">
        <v>61</v>
      </c>
      <c r="F140" s="57">
        <v>3.23</v>
      </c>
      <c r="G140" s="57">
        <f t="shared" si="20"/>
        <v>20</v>
      </c>
      <c r="H140" s="58">
        <f t="shared" ref="H140:H141" si="35">J$6</f>
        <v>0.16800000000000001</v>
      </c>
      <c r="I140" s="57">
        <f t="shared" si="23"/>
        <v>23.36</v>
      </c>
      <c r="J140" s="59">
        <f t="shared" si="24"/>
        <v>75.45</v>
      </c>
      <c r="L140" s="60">
        <f t="shared" si="33"/>
        <v>20</v>
      </c>
      <c r="M140" s="47">
        <v>20</v>
      </c>
    </row>
    <row r="141" spans="1:13" ht="90" x14ac:dyDescent="0.25">
      <c r="A141" s="54" t="s">
        <v>391</v>
      </c>
      <c r="B141" s="55" t="s">
        <v>4</v>
      </c>
      <c r="C141" s="55" t="s">
        <v>110</v>
      </c>
      <c r="D141" s="56" t="s">
        <v>111</v>
      </c>
      <c r="E141" s="55" t="s">
        <v>112</v>
      </c>
      <c r="F141" s="57">
        <v>4</v>
      </c>
      <c r="G141" s="57">
        <f t="shared" ref="G141:G197" si="36">L141</f>
        <v>412.06</v>
      </c>
      <c r="H141" s="58">
        <f t="shared" si="35"/>
        <v>0.16800000000000001</v>
      </c>
      <c r="I141" s="57">
        <f t="shared" si="23"/>
        <v>481.29</v>
      </c>
      <c r="J141" s="59">
        <f t="shared" si="24"/>
        <v>1925.16</v>
      </c>
      <c r="L141" s="60">
        <f t="shared" si="33"/>
        <v>412.06</v>
      </c>
      <c r="M141" s="47">
        <v>412.06</v>
      </c>
    </row>
    <row r="142" spans="1:13" ht="45" x14ac:dyDescent="0.25">
      <c r="A142" s="54" t="s">
        <v>392</v>
      </c>
      <c r="B142" s="55" t="s">
        <v>4</v>
      </c>
      <c r="C142" s="55" t="s">
        <v>113</v>
      </c>
      <c r="D142" s="56" t="s">
        <v>114</v>
      </c>
      <c r="E142" s="55" t="s">
        <v>12</v>
      </c>
      <c r="F142" s="57">
        <v>4</v>
      </c>
      <c r="G142" s="57">
        <f t="shared" si="36"/>
        <v>141.1</v>
      </c>
      <c r="H142" s="58">
        <f>J$5</f>
        <v>0.24229999999999999</v>
      </c>
      <c r="I142" s="57">
        <f t="shared" si="23"/>
        <v>175.29</v>
      </c>
      <c r="J142" s="59">
        <f t="shared" si="24"/>
        <v>701.16</v>
      </c>
      <c r="L142" s="60">
        <f t="shared" si="33"/>
        <v>141.1</v>
      </c>
      <c r="M142" s="47">
        <v>141.1</v>
      </c>
    </row>
    <row r="143" spans="1:13" ht="30" x14ac:dyDescent="0.25">
      <c r="A143" s="48">
        <v>12</v>
      </c>
      <c r="B143" s="49" t="s">
        <v>0</v>
      </c>
      <c r="C143" s="49"/>
      <c r="D143" s="50" t="s">
        <v>209</v>
      </c>
      <c r="E143" s="49" t="s">
        <v>2</v>
      </c>
      <c r="F143" s="51"/>
      <c r="G143" s="51"/>
      <c r="H143" s="52"/>
      <c r="I143" s="51"/>
      <c r="J143" s="53">
        <f>SUM(J144:J157)</f>
        <v>3034944.3699999996</v>
      </c>
      <c r="L143" s="60"/>
      <c r="M143" s="47"/>
    </row>
    <row r="144" spans="1:13" ht="90" x14ac:dyDescent="0.25">
      <c r="A144" s="54" t="s">
        <v>393</v>
      </c>
      <c r="B144" s="55" t="s">
        <v>4</v>
      </c>
      <c r="C144" s="55" t="s">
        <v>110</v>
      </c>
      <c r="D144" s="56" t="s">
        <v>111</v>
      </c>
      <c r="E144" s="55" t="s">
        <v>112</v>
      </c>
      <c r="F144" s="57">
        <v>40</v>
      </c>
      <c r="G144" s="57">
        <f t="shared" si="36"/>
        <v>412.06</v>
      </c>
      <c r="H144" s="58">
        <f>J$6</f>
        <v>0.16800000000000001</v>
      </c>
      <c r="I144" s="57">
        <f t="shared" ref="I144:I197" si="37">ROUND(G144*(1+H144),2)</f>
        <v>481.29</v>
      </c>
      <c r="J144" s="59">
        <f t="shared" ref="J144:J197" si="38">ROUND(F144*I144,2)</f>
        <v>19251.599999999999</v>
      </c>
      <c r="L144" s="60">
        <f t="shared" ref="L144:L157" si="39">M144*(100%-J$7)</f>
        <v>412.06</v>
      </c>
      <c r="M144" s="47">
        <v>412.06</v>
      </c>
    </row>
    <row r="145" spans="1:13" ht="45" x14ac:dyDescent="0.25">
      <c r="A145" s="54" t="s">
        <v>394</v>
      </c>
      <c r="B145" s="55" t="s">
        <v>4</v>
      </c>
      <c r="C145" s="55" t="s">
        <v>113</v>
      </c>
      <c r="D145" s="56" t="s">
        <v>114</v>
      </c>
      <c r="E145" s="55" t="s">
        <v>12</v>
      </c>
      <c r="F145" s="57">
        <v>40</v>
      </c>
      <c r="G145" s="57">
        <f t="shared" si="36"/>
        <v>141.1</v>
      </c>
      <c r="H145" s="58">
        <f t="shared" ref="H145:H148" si="40">J$5</f>
        <v>0.24229999999999999</v>
      </c>
      <c r="I145" s="57">
        <f t="shared" si="37"/>
        <v>175.29</v>
      </c>
      <c r="J145" s="59">
        <f t="shared" si="38"/>
        <v>7011.6</v>
      </c>
      <c r="L145" s="60">
        <f t="shared" si="39"/>
        <v>141.1</v>
      </c>
      <c r="M145" s="47">
        <v>141.1</v>
      </c>
    </row>
    <row r="146" spans="1:13" ht="165" x14ac:dyDescent="0.25">
      <c r="A146" s="54" t="s">
        <v>395</v>
      </c>
      <c r="B146" s="55" t="s">
        <v>4</v>
      </c>
      <c r="C146" s="55" t="s">
        <v>97</v>
      </c>
      <c r="D146" s="56" t="s">
        <v>98</v>
      </c>
      <c r="E146" s="55" t="s">
        <v>18</v>
      </c>
      <c r="F146" s="57">
        <v>2514</v>
      </c>
      <c r="G146" s="57">
        <f t="shared" si="36"/>
        <v>422.1</v>
      </c>
      <c r="H146" s="58">
        <f t="shared" si="40"/>
        <v>0.24229999999999999</v>
      </c>
      <c r="I146" s="57">
        <f t="shared" si="37"/>
        <v>524.37</v>
      </c>
      <c r="J146" s="59">
        <f t="shared" si="38"/>
        <v>1318266.18</v>
      </c>
      <c r="L146" s="60">
        <f t="shared" si="39"/>
        <v>422.1</v>
      </c>
      <c r="M146" s="47">
        <v>422.1</v>
      </c>
    </row>
    <row r="147" spans="1:13" ht="120" x14ac:dyDescent="0.25">
      <c r="A147" s="54" t="s">
        <v>396</v>
      </c>
      <c r="B147" s="55" t="s">
        <v>156</v>
      </c>
      <c r="C147" s="55" t="s">
        <v>210</v>
      </c>
      <c r="D147" s="56" t="s">
        <v>164</v>
      </c>
      <c r="E147" s="55" t="s">
        <v>18</v>
      </c>
      <c r="F147" s="57">
        <v>1350</v>
      </c>
      <c r="G147" s="57">
        <f t="shared" si="36"/>
        <v>382.62</v>
      </c>
      <c r="H147" s="58">
        <f t="shared" si="40"/>
        <v>0.24229999999999999</v>
      </c>
      <c r="I147" s="57">
        <f t="shared" si="37"/>
        <v>475.33</v>
      </c>
      <c r="J147" s="59">
        <f t="shared" si="38"/>
        <v>641695.5</v>
      </c>
      <c r="L147" s="60">
        <f t="shared" si="39"/>
        <v>382.62</v>
      </c>
      <c r="M147" s="47">
        <v>382.62</v>
      </c>
    </row>
    <row r="148" spans="1:13" ht="120" x14ac:dyDescent="0.25">
      <c r="A148" s="54" t="s">
        <v>397</v>
      </c>
      <c r="B148" s="55" t="s">
        <v>4</v>
      </c>
      <c r="C148" s="55" t="s">
        <v>211</v>
      </c>
      <c r="D148" s="56" t="s">
        <v>166</v>
      </c>
      <c r="E148" s="55" t="s">
        <v>18</v>
      </c>
      <c r="F148" s="57">
        <v>1164</v>
      </c>
      <c r="G148" s="57">
        <f t="shared" si="36"/>
        <v>324.89</v>
      </c>
      <c r="H148" s="58">
        <f t="shared" si="40"/>
        <v>0.24229999999999999</v>
      </c>
      <c r="I148" s="57">
        <f t="shared" si="37"/>
        <v>403.61</v>
      </c>
      <c r="J148" s="59">
        <f t="shared" si="38"/>
        <v>469802.04</v>
      </c>
      <c r="L148" s="60">
        <f t="shared" si="39"/>
        <v>324.89</v>
      </c>
      <c r="M148" s="47">
        <v>324.89</v>
      </c>
    </row>
    <row r="149" spans="1:13" ht="75" x14ac:dyDescent="0.25">
      <c r="A149" s="54" t="s">
        <v>398</v>
      </c>
      <c r="B149" s="55" t="s">
        <v>4</v>
      </c>
      <c r="C149" s="55" t="s">
        <v>212</v>
      </c>
      <c r="D149" s="56" t="s">
        <v>213</v>
      </c>
      <c r="E149" s="55" t="s">
        <v>32</v>
      </c>
      <c r="F149" s="57">
        <v>470</v>
      </c>
      <c r="G149" s="57">
        <f t="shared" si="36"/>
        <v>429.54</v>
      </c>
      <c r="H149" s="58">
        <f>J$6</f>
        <v>0.16800000000000001</v>
      </c>
      <c r="I149" s="57">
        <f t="shared" si="37"/>
        <v>501.7</v>
      </c>
      <c r="J149" s="59">
        <f t="shared" si="38"/>
        <v>235799</v>
      </c>
      <c r="L149" s="60">
        <f t="shared" si="39"/>
        <v>429.54</v>
      </c>
      <c r="M149" s="47">
        <v>429.54</v>
      </c>
    </row>
    <row r="150" spans="1:13" ht="75" x14ac:dyDescent="0.25">
      <c r="A150" s="54" t="s">
        <v>399</v>
      </c>
      <c r="B150" s="55" t="s">
        <v>4</v>
      </c>
      <c r="C150" s="55" t="s">
        <v>214</v>
      </c>
      <c r="D150" s="56" t="s">
        <v>215</v>
      </c>
      <c r="E150" s="55" t="s">
        <v>32</v>
      </c>
      <c r="F150" s="57">
        <v>470</v>
      </c>
      <c r="G150" s="57">
        <f t="shared" si="36"/>
        <v>58.12</v>
      </c>
      <c r="H150" s="58">
        <f t="shared" ref="H150:H155" si="41">J$5</f>
        <v>0.24229999999999999</v>
      </c>
      <c r="I150" s="57">
        <f t="shared" si="37"/>
        <v>72.2</v>
      </c>
      <c r="J150" s="59">
        <f t="shared" si="38"/>
        <v>33934</v>
      </c>
      <c r="L150" s="60">
        <f t="shared" si="39"/>
        <v>58.12</v>
      </c>
      <c r="M150" s="47">
        <v>58.12</v>
      </c>
    </row>
    <row r="151" spans="1:13" ht="45" x14ac:dyDescent="0.25">
      <c r="A151" s="54" t="s">
        <v>400</v>
      </c>
      <c r="B151" s="55" t="s">
        <v>9</v>
      </c>
      <c r="C151" s="55" t="s">
        <v>108</v>
      </c>
      <c r="D151" s="56" t="s">
        <v>109</v>
      </c>
      <c r="E151" s="55" t="s">
        <v>12</v>
      </c>
      <c r="F151" s="57">
        <v>56</v>
      </c>
      <c r="G151" s="57">
        <f t="shared" si="36"/>
        <v>246.62</v>
      </c>
      <c r="H151" s="58">
        <f t="shared" si="41"/>
        <v>0.24229999999999999</v>
      </c>
      <c r="I151" s="57">
        <f t="shared" si="37"/>
        <v>306.38</v>
      </c>
      <c r="J151" s="59">
        <f t="shared" si="38"/>
        <v>17157.28</v>
      </c>
      <c r="L151" s="60">
        <f t="shared" si="39"/>
        <v>246.62</v>
      </c>
      <c r="M151" s="47">
        <v>246.62</v>
      </c>
    </row>
    <row r="152" spans="1:13" ht="105" x14ac:dyDescent="0.25">
      <c r="A152" s="54" t="s">
        <v>401</v>
      </c>
      <c r="B152" s="55" t="s">
        <v>4</v>
      </c>
      <c r="C152" s="55" t="s">
        <v>216</v>
      </c>
      <c r="D152" s="56" t="s">
        <v>217</v>
      </c>
      <c r="E152" s="55" t="s">
        <v>12</v>
      </c>
      <c r="F152" s="57">
        <v>259</v>
      </c>
      <c r="G152" s="57">
        <f t="shared" si="36"/>
        <v>833.09</v>
      </c>
      <c r="H152" s="58">
        <f t="shared" si="41"/>
        <v>0.24229999999999999</v>
      </c>
      <c r="I152" s="57">
        <f t="shared" si="37"/>
        <v>1034.95</v>
      </c>
      <c r="J152" s="59">
        <f t="shared" si="38"/>
        <v>268052.05</v>
      </c>
      <c r="L152" s="60">
        <f t="shared" si="39"/>
        <v>833.09</v>
      </c>
      <c r="M152" s="47">
        <v>833.09</v>
      </c>
    </row>
    <row r="153" spans="1:13" ht="30" x14ac:dyDescent="0.25">
      <c r="A153" s="54" t="s">
        <v>402</v>
      </c>
      <c r="B153" s="55" t="s">
        <v>156</v>
      </c>
      <c r="C153" s="55" t="s">
        <v>169</v>
      </c>
      <c r="D153" s="56" t="s">
        <v>170</v>
      </c>
      <c r="E153" s="55" t="s">
        <v>32</v>
      </c>
      <c r="F153" s="57">
        <v>252.73</v>
      </c>
      <c r="G153" s="57">
        <f t="shared" si="36"/>
        <v>48.18</v>
      </c>
      <c r="H153" s="58">
        <f t="shared" si="41"/>
        <v>0.24229999999999999</v>
      </c>
      <c r="I153" s="57">
        <f t="shared" si="37"/>
        <v>59.85</v>
      </c>
      <c r="J153" s="59">
        <f t="shared" si="38"/>
        <v>15125.89</v>
      </c>
      <c r="L153" s="60">
        <f t="shared" si="39"/>
        <v>48.18</v>
      </c>
      <c r="M153" s="47">
        <v>48.18</v>
      </c>
    </row>
    <row r="154" spans="1:13" ht="90" x14ac:dyDescent="0.25">
      <c r="A154" s="54" t="s">
        <v>403</v>
      </c>
      <c r="B154" s="55" t="s">
        <v>0</v>
      </c>
      <c r="C154" s="55" t="s">
        <v>75</v>
      </c>
      <c r="D154" s="56" t="s">
        <v>76</v>
      </c>
      <c r="E154" s="55" t="s">
        <v>61</v>
      </c>
      <c r="F154" s="57">
        <v>36.96</v>
      </c>
      <c r="G154" s="57">
        <f t="shared" si="36"/>
        <v>6.85</v>
      </c>
      <c r="H154" s="58">
        <f t="shared" si="41"/>
        <v>0.24229999999999999</v>
      </c>
      <c r="I154" s="57">
        <f t="shared" si="37"/>
        <v>8.51</v>
      </c>
      <c r="J154" s="59">
        <f t="shared" si="38"/>
        <v>314.52999999999997</v>
      </c>
      <c r="L154" s="60">
        <f t="shared" si="39"/>
        <v>6.85</v>
      </c>
      <c r="M154" s="47">
        <v>6.85</v>
      </c>
    </row>
    <row r="155" spans="1:13" ht="60" x14ac:dyDescent="0.25">
      <c r="A155" s="54" t="s">
        <v>404</v>
      </c>
      <c r="B155" s="55" t="s">
        <v>0</v>
      </c>
      <c r="C155" s="55" t="s">
        <v>77</v>
      </c>
      <c r="D155" s="56" t="s">
        <v>78</v>
      </c>
      <c r="E155" s="55" t="s">
        <v>79</v>
      </c>
      <c r="F155" s="57">
        <v>469.28000000000003</v>
      </c>
      <c r="G155" s="57">
        <f t="shared" si="36"/>
        <v>2.12</v>
      </c>
      <c r="H155" s="58">
        <f t="shared" si="41"/>
        <v>0.24229999999999999</v>
      </c>
      <c r="I155" s="57">
        <f t="shared" si="37"/>
        <v>2.63</v>
      </c>
      <c r="J155" s="59">
        <f t="shared" si="38"/>
        <v>1234.21</v>
      </c>
      <c r="L155" s="60">
        <f t="shared" si="39"/>
        <v>2.12</v>
      </c>
      <c r="M155" s="47">
        <v>2.12</v>
      </c>
    </row>
    <row r="156" spans="1:13" ht="45" x14ac:dyDescent="0.25">
      <c r="A156" s="54" t="s">
        <v>405</v>
      </c>
      <c r="B156" s="55" t="s">
        <v>90</v>
      </c>
      <c r="C156" s="55" t="s">
        <v>81</v>
      </c>
      <c r="D156" s="56" t="s">
        <v>82</v>
      </c>
      <c r="E156" s="55" t="s">
        <v>61</v>
      </c>
      <c r="F156" s="57">
        <v>36.96</v>
      </c>
      <c r="G156" s="57">
        <f t="shared" si="36"/>
        <v>20</v>
      </c>
      <c r="H156" s="58">
        <f>J$6</f>
        <v>0.16800000000000001</v>
      </c>
      <c r="I156" s="57">
        <f t="shared" si="37"/>
        <v>23.36</v>
      </c>
      <c r="J156" s="59">
        <f t="shared" si="38"/>
        <v>863.39</v>
      </c>
      <c r="L156" s="60">
        <f t="shared" si="39"/>
        <v>20</v>
      </c>
      <c r="M156" s="47">
        <v>20</v>
      </c>
    </row>
    <row r="157" spans="1:13" ht="45" x14ac:dyDescent="0.25">
      <c r="A157" s="54" t="s">
        <v>406</v>
      </c>
      <c r="B157" s="55" t="s">
        <v>4</v>
      </c>
      <c r="C157" s="55" t="s">
        <v>103</v>
      </c>
      <c r="D157" s="56" t="s">
        <v>104</v>
      </c>
      <c r="E157" s="55" t="s">
        <v>105</v>
      </c>
      <c r="F157" s="57">
        <v>1.27</v>
      </c>
      <c r="G157" s="57">
        <f t="shared" si="36"/>
        <v>4080</v>
      </c>
      <c r="H157" s="58">
        <f>J$5</f>
        <v>0.24229999999999999</v>
      </c>
      <c r="I157" s="57">
        <f t="shared" si="37"/>
        <v>5068.58</v>
      </c>
      <c r="J157" s="59">
        <f t="shared" si="38"/>
        <v>6437.1</v>
      </c>
      <c r="L157" s="60">
        <f t="shared" si="39"/>
        <v>4080</v>
      </c>
      <c r="M157" s="47">
        <v>4080</v>
      </c>
    </row>
    <row r="158" spans="1:13" ht="30" x14ac:dyDescent="0.25">
      <c r="A158" s="48">
        <v>13</v>
      </c>
      <c r="B158" s="49" t="s">
        <v>0</v>
      </c>
      <c r="C158" s="49"/>
      <c r="D158" s="50" t="s">
        <v>218</v>
      </c>
      <c r="E158" s="49" t="s">
        <v>2</v>
      </c>
      <c r="F158" s="51"/>
      <c r="G158" s="51"/>
      <c r="H158" s="52"/>
      <c r="I158" s="51"/>
      <c r="J158" s="53">
        <f>SUM(J159:J163)</f>
        <v>4722.3100000000004</v>
      </c>
      <c r="L158" s="60"/>
      <c r="M158" s="47"/>
    </row>
    <row r="159" spans="1:13" ht="45" x14ac:dyDescent="0.25">
      <c r="A159" s="54" t="s">
        <v>407</v>
      </c>
      <c r="B159" s="55" t="s">
        <v>0</v>
      </c>
      <c r="C159" s="55" t="s">
        <v>219</v>
      </c>
      <c r="D159" s="56" t="s">
        <v>220</v>
      </c>
      <c r="E159" s="55" t="s">
        <v>61</v>
      </c>
      <c r="F159" s="57">
        <v>10.5</v>
      </c>
      <c r="G159" s="57">
        <f t="shared" si="36"/>
        <v>125.24</v>
      </c>
      <c r="H159" s="58">
        <f t="shared" ref="H159:H162" si="42">J$5</f>
        <v>0.24229999999999999</v>
      </c>
      <c r="I159" s="57">
        <f t="shared" si="37"/>
        <v>155.59</v>
      </c>
      <c r="J159" s="59">
        <f t="shared" si="38"/>
        <v>1633.7</v>
      </c>
      <c r="L159" s="60">
        <f>M159*(100%-J$7)</f>
        <v>125.24</v>
      </c>
      <c r="M159" s="47">
        <v>125.24</v>
      </c>
    </row>
    <row r="160" spans="1:13" ht="45" x14ac:dyDescent="0.25">
      <c r="A160" s="54" t="s">
        <v>408</v>
      </c>
      <c r="B160" s="55" t="s">
        <v>0</v>
      </c>
      <c r="C160" s="55" t="s">
        <v>221</v>
      </c>
      <c r="D160" s="56" t="s">
        <v>222</v>
      </c>
      <c r="E160" s="55" t="s">
        <v>61</v>
      </c>
      <c r="F160" s="57">
        <v>13.65</v>
      </c>
      <c r="G160" s="57">
        <f t="shared" si="36"/>
        <v>55.92</v>
      </c>
      <c r="H160" s="58">
        <f t="shared" si="42"/>
        <v>0.24229999999999999</v>
      </c>
      <c r="I160" s="57">
        <f t="shared" si="37"/>
        <v>69.47</v>
      </c>
      <c r="J160" s="59">
        <f t="shared" si="38"/>
        <v>948.27</v>
      </c>
      <c r="L160" s="60">
        <f>M160*(100%-J$7)</f>
        <v>55.92</v>
      </c>
      <c r="M160" s="47">
        <v>55.92</v>
      </c>
    </row>
    <row r="161" spans="1:13" ht="90" x14ac:dyDescent="0.25">
      <c r="A161" s="54" t="s">
        <v>409</v>
      </c>
      <c r="B161" s="55" t="s">
        <v>0</v>
      </c>
      <c r="C161" s="55" t="s">
        <v>75</v>
      </c>
      <c r="D161" s="56" t="s">
        <v>76</v>
      </c>
      <c r="E161" s="55" t="s">
        <v>61</v>
      </c>
      <c r="F161" s="57">
        <v>31.4</v>
      </c>
      <c r="G161" s="57">
        <f t="shared" si="36"/>
        <v>6.85</v>
      </c>
      <c r="H161" s="58">
        <f t="shared" si="42"/>
        <v>0.24229999999999999</v>
      </c>
      <c r="I161" s="57">
        <f t="shared" si="37"/>
        <v>8.51</v>
      </c>
      <c r="J161" s="59">
        <f t="shared" si="38"/>
        <v>267.20999999999998</v>
      </c>
      <c r="L161" s="60">
        <f>M161*(100%-J$7)</f>
        <v>6.85</v>
      </c>
      <c r="M161" s="47">
        <v>6.85</v>
      </c>
    </row>
    <row r="162" spans="1:13" ht="60" x14ac:dyDescent="0.25">
      <c r="A162" s="54" t="s">
        <v>410</v>
      </c>
      <c r="B162" s="55" t="s">
        <v>0</v>
      </c>
      <c r="C162" s="55" t="s">
        <v>77</v>
      </c>
      <c r="D162" s="56" t="s">
        <v>78</v>
      </c>
      <c r="E162" s="55" t="s">
        <v>79</v>
      </c>
      <c r="F162" s="57">
        <v>433.32</v>
      </c>
      <c r="G162" s="57">
        <f t="shared" si="36"/>
        <v>2.12</v>
      </c>
      <c r="H162" s="58">
        <f t="shared" si="42"/>
        <v>0.24229999999999999</v>
      </c>
      <c r="I162" s="57">
        <f t="shared" si="37"/>
        <v>2.63</v>
      </c>
      <c r="J162" s="59">
        <f t="shared" si="38"/>
        <v>1139.6300000000001</v>
      </c>
      <c r="L162" s="60">
        <f>M162*(100%-J$7)</f>
        <v>2.12</v>
      </c>
      <c r="M162" s="47">
        <v>2.12</v>
      </c>
    </row>
    <row r="163" spans="1:13" ht="45" x14ac:dyDescent="0.25">
      <c r="A163" s="54" t="s">
        <v>411</v>
      </c>
      <c r="B163" s="55" t="s">
        <v>90</v>
      </c>
      <c r="C163" s="55" t="s">
        <v>81</v>
      </c>
      <c r="D163" s="56" t="s">
        <v>82</v>
      </c>
      <c r="E163" s="55" t="s">
        <v>61</v>
      </c>
      <c r="F163" s="57">
        <v>31.4</v>
      </c>
      <c r="G163" s="57">
        <f t="shared" si="36"/>
        <v>20</v>
      </c>
      <c r="H163" s="58">
        <f>J$6</f>
        <v>0.16800000000000001</v>
      </c>
      <c r="I163" s="57">
        <f t="shared" si="37"/>
        <v>23.36</v>
      </c>
      <c r="J163" s="59">
        <f t="shared" si="38"/>
        <v>733.5</v>
      </c>
      <c r="L163" s="60">
        <f>M163*(100%-J$7)</f>
        <v>20</v>
      </c>
      <c r="M163" s="47">
        <v>20</v>
      </c>
    </row>
    <row r="164" spans="1:13" ht="30" x14ac:dyDescent="0.25">
      <c r="A164" s="48">
        <v>14</v>
      </c>
      <c r="B164" s="49" t="s">
        <v>0</v>
      </c>
      <c r="C164" s="49"/>
      <c r="D164" s="50" t="s">
        <v>223</v>
      </c>
      <c r="E164" s="49" t="s">
        <v>2</v>
      </c>
      <c r="F164" s="51"/>
      <c r="G164" s="51"/>
      <c r="H164" s="52"/>
      <c r="I164" s="51"/>
      <c r="J164" s="53">
        <f>SUM(J165:J174)</f>
        <v>1605650.75</v>
      </c>
      <c r="L164" s="60"/>
      <c r="M164" s="47"/>
    </row>
    <row r="165" spans="1:13" ht="165" x14ac:dyDescent="0.25">
      <c r="A165" s="54" t="s">
        <v>412</v>
      </c>
      <c r="B165" s="55" t="s">
        <v>4</v>
      </c>
      <c r="C165" s="55" t="s">
        <v>97</v>
      </c>
      <c r="D165" s="56" t="s">
        <v>98</v>
      </c>
      <c r="E165" s="55" t="s">
        <v>18</v>
      </c>
      <c r="F165" s="57">
        <v>567</v>
      </c>
      <c r="G165" s="57">
        <f t="shared" si="36"/>
        <v>422.1</v>
      </c>
      <c r="H165" s="58">
        <f t="shared" ref="H165:H166" si="43">J$5</f>
        <v>0.24229999999999999</v>
      </c>
      <c r="I165" s="57">
        <f t="shared" si="37"/>
        <v>524.37</v>
      </c>
      <c r="J165" s="59">
        <f t="shared" si="38"/>
        <v>297317.78999999998</v>
      </c>
      <c r="L165" s="60">
        <f t="shared" ref="L165:L174" si="44">M165*(100%-J$7)</f>
        <v>422.1</v>
      </c>
      <c r="M165" s="47">
        <v>422.1</v>
      </c>
    </row>
    <row r="166" spans="1:13" ht="120" x14ac:dyDescent="0.25">
      <c r="A166" s="54" t="s">
        <v>413</v>
      </c>
      <c r="B166" s="55" t="s">
        <v>156</v>
      </c>
      <c r="C166" s="55" t="s">
        <v>210</v>
      </c>
      <c r="D166" s="56" t="s">
        <v>164</v>
      </c>
      <c r="E166" s="55" t="s">
        <v>18</v>
      </c>
      <c r="F166" s="57">
        <v>567</v>
      </c>
      <c r="G166" s="57">
        <f t="shared" si="36"/>
        <v>382.62</v>
      </c>
      <c r="H166" s="58">
        <f t="shared" si="43"/>
        <v>0.24229999999999999</v>
      </c>
      <c r="I166" s="57">
        <f t="shared" si="37"/>
        <v>475.33</v>
      </c>
      <c r="J166" s="59">
        <f t="shared" si="38"/>
        <v>269512.11</v>
      </c>
      <c r="L166" s="60">
        <f t="shared" si="44"/>
        <v>382.62</v>
      </c>
      <c r="M166" s="47">
        <v>382.62</v>
      </c>
    </row>
    <row r="167" spans="1:13" ht="75" x14ac:dyDescent="0.25">
      <c r="A167" s="54" t="s">
        <v>414</v>
      </c>
      <c r="B167" s="55" t="s">
        <v>4</v>
      </c>
      <c r="C167" s="55" t="s">
        <v>212</v>
      </c>
      <c r="D167" s="56" t="s">
        <v>213</v>
      </c>
      <c r="E167" s="55" t="s">
        <v>32</v>
      </c>
      <c r="F167" s="57">
        <v>1134</v>
      </c>
      <c r="G167" s="57">
        <f t="shared" si="36"/>
        <v>429.54</v>
      </c>
      <c r="H167" s="58">
        <f>J$6</f>
        <v>0.16800000000000001</v>
      </c>
      <c r="I167" s="57">
        <f t="shared" si="37"/>
        <v>501.7</v>
      </c>
      <c r="J167" s="59">
        <f t="shared" si="38"/>
        <v>568927.80000000005</v>
      </c>
      <c r="L167" s="60">
        <f t="shared" si="44"/>
        <v>429.54</v>
      </c>
      <c r="M167" s="47">
        <v>429.54</v>
      </c>
    </row>
    <row r="168" spans="1:13" ht="75" x14ac:dyDescent="0.25">
      <c r="A168" s="54" t="s">
        <v>415</v>
      </c>
      <c r="B168" s="55" t="s">
        <v>4</v>
      </c>
      <c r="C168" s="55" t="s">
        <v>214</v>
      </c>
      <c r="D168" s="56" t="s">
        <v>215</v>
      </c>
      <c r="E168" s="55" t="s">
        <v>32</v>
      </c>
      <c r="F168" s="57">
        <v>1134</v>
      </c>
      <c r="G168" s="57">
        <f t="shared" si="36"/>
        <v>58.12</v>
      </c>
      <c r="H168" s="58">
        <f t="shared" ref="H168:H174" si="45">J$5</f>
        <v>0.24229999999999999</v>
      </c>
      <c r="I168" s="57">
        <f t="shared" si="37"/>
        <v>72.2</v>
      </c>
      <c r="J168" s="59">
        <f t="shared" si="38"/>
        <v>81874.8</v>
      </c>
      <c r="L168" s="60">
        <f t="shared" si="44"/>
        <v>58.12</v>
      </c>
      <c r="M168" s="47">
        <v>58.12</v>
      </c>
    </row>
    <row r="169" spans="1:13" ht="105" x14ac:dyDescent="0.25">
      <c r="A169" s="54" t="s">
        <v>416</v>
      </c>
      <c r="B169" s="55" t="s">
        <v>4</v>
      </c>
      <c r="C169" s="55" t="s">
        <v>216</v>
      </c>
      <c r="D169" s="56" t="s">
        <v>217</v>
      </c>
      <c r="E169" s="55" t="s">
        <v>12</v>
      </c>
      <c r="F169" s="57">
        <v>189</v>
      </c>
      <c r="G169" s="57">
        <f t="shared" si="36"/>
        <v>833.09</v>
      </c>
      <c r="H169" s="58">
        <f t="shared" si="45"/>
        <v>0.24229999999999999</v>
      </c>
      <c r="I169" s="57">
        <f t="shared" si="37"/>
        <v>1034.95</v>
      </c>
      <c r="J169" s="59">
        <f t="shared" si="38"/>
        <v>195605.55</v>
      </c>
      <c r="L169" s="60">
        <f t="shared" si="44"/>
        <v>833.09</v>
      </c>
      <c r="M169" s="47">
        <v>833.09</v>
      </c>
    </row>
    <row r="170" spans="1:13" ht="30" x14ac:dyDescent="0.25">
      <c r="A170" s="54" t="s">
        <v>417</v>
      </c>
      <c r="B170" s="55" t="s">
        <v>156</v>
      </c>
      <c r="C170" s="55" t="s">
        <v>169</v>
      </c>
      <c r="D170" s="56" t="s">
        <v>170</v>
      </c>
      <c r="E170" s="55" t="s">
        <v>32</v>
      </c>
      <c r="F170" s="57">
        <v>57</v>
      </c>
      <c r="G170" s="57">
        <f t="shared" si="36"/>
        <v>48.18</v>
      </c>
      <c r="H170" s="58">
        <f t="shared" si="45"/>
        <v>0.24229999999999999</v>
      </c>
      <c r="I170" s="57">
        <f t="shared" si="37"/>
        <v>59.85</v>
      </c>
      <c r="J170" s="59">
        <f t="shared" si="38"/>
        <v>3411.45</v>
      </c>
      <c r="L170" s="60">
        <f t="shared" si="44"/>
        <v>48.18</v>
      </c>
      <c r="M170" s="47">
        <v>48.18</v>
      </c>
    </row>
    <row r="171" spans="1:13" ht="90" x14ac:dyDescent="0.25">
      <c r="A171" s="54" t="s">
        <v>418</v>
      </c>
      <c r="B171" s="55" t="s">
        <v>0</v>
      </c>
      <c r="C171" s="55" t="s">
        <v>75</v>
      </c>
      <c r="D171" s="56" t="s">
        <v>76</v>
      </c>
      <c r="E171" s="55" t="s">
        <v>61</v>
      </c>
      <c r="F171" s="57">
        <v>8.33</v>
      </c>
      <c r="G171" s="57">
        <f t="shared" si="36"/>
        <v>6.85</v>
      </c>
      <c r="H171" s="58">
        <f t="shared" si="45"/>
        <v>0.24229999999999999</v>
      </c>
      <c r="I171" s="57">
        <f t="shared" si="37"/>
        <v>8.51</v>
      </c>
      <c r="J171" s="59">
        <f t="shared" si="38"/>
        <v>70.89</v>
      </c>
      <c r="L171" s="60">
        <f t="shared" si="44"/>
        <v>6.85</v>
      </c>
      <c r="M171" s="47">
        <v>6.85</v>
      </c>
    </row>
    <row r="172" spans="1:13" ht="60" x14ac:dyDescent="0.25">
      <c r="A172" s="54" t="s">
        <v>419</v>
      </c>
      <c r="B172" s="55" t="s">
        <v>0</v>
      </c>
      <c r="C172" s="55" t="s">
        <v>77</v>
      </c>
      <c r="D172" s="56" t="s">
        <v>78</v>
      </c>
      <c r="E172" s="55" t="s">
        <v>79</v>
      </c>
      <c r="F172" s="57">
        <v>53.320000000000007</v>
      </c>
      <c r="G172" s="57">
        <f t="shared" si="36"/>
        <v>2.12</v>
      </c>
      <c r="H172" s="58">
        <f t="shared" si="45"/>
        <v>0.24229999999999999</v>
      </c>
      <c r="I172" s="57">
        <f t="shared" si="37"/>
        <v>2.63</v>
      </c>
      <c r="J172" s="59">
        <f t="shared" si="38"/>
        <v>140.22999999999999</v>
      </c>
      <c r="L172" s="60">
        <f t="shared" si="44"/>
        <v>2.12</v>
      </c>
      <c r="M172" s="47">
        <v>2.12</v>
      </c>
    </row>
    <row r="173" spans="1:13" ht="45" x14ac:dyDescent="0.25">
      <c r="A173" s="54" t="s">
        <v>420</v>
      </c>
      <c r="B173" s="55" t="s">
        <v>90</v>
      </c>
      <c r="C173" s="55" t="s">
        <v>81</v>
      </c>
      <c r="D173" s="56" t="s">
        <v>82</v>
      </c>
      <c r="E173" s="55" t="s">
        <v>61</v>
      </c>
      <c r="F173" s="57">
        <v>8.33</v>
      </c>
      <c r="G173" s="57">
        <f t="shared" si="36"/>
        <v>20</v>
      </c>
      <c r="H173" s="58">
        <f>J$6</f>
        <v>0.16800000000000001</v>
      </c>
      <c r="I173" s="57">
        <f t="shared" si="37"/>
        <v>23.36</v>
      </c>
      <c r="J173" s="59">
        <f t="shared" si="38"/>
        <v>194.59</v>
      </c>
      <c r="L173" s="60">
        <f t="shared" si="44"/>
        <v>20</v>
      </c>
      <c r="M173" s="47">
        <v>20</v>
      </c>
    </row>
    <row r="174" spans="1:13" ht="60" x14ac:dyDescent="0.25">
      <c r="A174" s="54" t="s">
        <v>485</v>
      </c>
      <c r="B174" s="55" t="s">
        <v>4</v>
      </c>
      <c r="C174" s="55" t="s">
        <v>486</v>
      </c>
      <c r="D174" s="56" t="s">
        <v>487</v>
      </c>
      <c r="E174" s="55" t="s">
        <v>32</v>
      </c>
      <c r="F174" s="57">
        <v>1134</v>
      </c>
      <c r="G174" s="57">
        <f t="shared" si="36"/>
        <v>133.87</v>
      </c>
      <c r="H174" s="58">
        <f t="shared" si="45"/>
        <v>0.24229999999999999</v>
      </c>
      <c r="I174" s="57">
        <f t="shared" ref="I174" si="46">ROUND(G174*(1+H174),2)</f>
        <v>166.31</v>
      </c>
      <c r="J174" s="59">
        <f t="shared" ref="J174" si="47">ROUND(F174*I174,2)</f>
        <v>188595.54</v>
      </c>
      <c r="L174" s="60">
        <f t="shared" si="44"/>
        <v>133.87</v>
      </c>
      <c r="M174" s="47">
        <v>133.87</v>
      </c>
    </row>
    <row r="175" spans="1:13" x14ac:dyDescent="0.25">
      <c r="A175" s="48">
        <v>15</v>
      </c>
      <c r="B175" s="49" t="s">
        <v>0</v>
      </c>
      <c r="C175" s="49"/>
      <c r="D175" s="50" t="s">
        <v>224</v>
      </c>
      <c r="E175" s="49" t="s">
        <v>2</v>
      </c>
      <c r="F175" s="51"/>
      <c r="G175" s="51"/>
      <c r="H175" s="52"/>
      <c r="I175" s="51"/>
      <c r="J175" s="53">
        <f>SUM(J176:J185)</f>
        <v>131104.82999999999</v>
      </c>
      <c r="L175" s="60"/>
      <c r="M175" s="47"/>
    </row>
    <row r="176" spans="1:13" ht="45" x14ac:dyDescent="0.25">
      <c r="A176" s="54" t="s">
        <v>421</v>
      </c>
      <c r="B176" s="55" t="s">
        <v>132</v>
      </c>
      <c r="C176" s="55" t="s">
        <v>225</v>
      </c>
      <c r="D176" s="56" t="s">
        <v>226</v>
      </c>
      <c r="E176" s="55" t="s">
        <v>12</v>
      </c>
      <c r="F176" s="57">
        <v>6</v>
      </c>
      <c r="G176" s="57">
        <f t="shared" si="36"/>
        <v>1800</v>
      </c>
      <c r="H176" s="58">
        <f t="shared" ref="H176:H177" si="48">J$5</f>
        <v>0.24229999999999999</v>
      </c>
      <c r="I176" s="57">
        <f t="shared" si="37"/>
        <v>2236.14</v>
      </c>
      <c r="J176" s="59">
        <f t="shared" si="38"/>
        <v>13416.84</v>
      </c>
      <c r="L176" s="60">
        <f t="shared" ref="L176:L185" si="49">M176*(100%-J$7)</f>
        <v>1800</v>
      </c>
      <c r="M176" s="47">
        <v>1800</v>
      </c>
    </row>
    <row r="177" spans="1:13" ht="45" x14ac:dyDescent="0.25">
      <c r="A177" s="54" t="s">
        <v>422</v>
      </c>
      <c r="B177" s="55" t="s">
        <v>132</v>
      </c>
      <c r="C177" s="55" t="s">
        <v>227</v>
      </c>
      <c r="D177" s="56" t="s">
        <v>228</v>
      </c>
      <c r="E177" s="55" t="s">
        <v>12</v>
      </c>
      <c r="F177" s="57">
        <v>6</v>
      </c>
      <c r="G177" s="57">
        <f t="shared" si="36"/>
        <v>1800</v>
      </c>
      <c r="H177" s="58">
        <f t="shared" si="48"/>
        <v>0.24229999999999999</v>
      </c>
      <c r="I177" s="57">
        <f t="shared" si="37"/>
        <v>2236.14</v>
      </c>
      <c r="J177" s="59">
        <f t="shared" si="38"/>
        <v>13416.84</v>
      </c>
      <c r="L177" s="60">
        <f t="shared" si="49"/>
        <v>1800</v>
      </c>
      <c r="M177" s="47">
        <v>1800</v>
      </c>
    </row>
    <row r="178" spans="1:13" ht="30" x14ac:dyDescent="0.25">
      <c r="A178" s="54" t="s">
        <v>423</v>
      </c>
      <c r="B178" s="55" t="s">
        <v>132</v>
      </c>
      <c r="C178" s="55" t="s">
        <v>229</v>
      </c>
      <c r="D178" s="56" t="s">
        <v>230</v>
      </c>
      <c r="E178" s="55" t="s">
        <v>12</v>
      </c>
      <c r="F178" s="57">
        <v>1</v>
      </c>
      <c r="G178" s="57">
        <f t="shared" si="36"/>
        <v>3150</v>
      </c>
      <c r="H178" s="58">
        <f>J$6</f>
        <v>0.16800000000000001</v>
      </c>
      <c r="I178" s="57">
        <f t="shared" si="37"/>
        <v>3679.2</v>
      </c>
      <c r="J178" s="59">
        <f t="shared" si="38"/>
        <v>3679.2</v>
      </c>
      <c r="L178" s="60">
        <f t="shared" si="49"/>
        <v>3150</v>
      </c>
      <c r="M178" s="47">
        <v>3150</v>
      </c>
    </row>
    <row r="179" spans="1:13" x14ac:dyDescent="0.25">
      <c r="A179" s="54" t="s">
        <v>424</v>
      </c>
      <c r="B179" s="55" t="s">
        <v>132</v>
      </c>
      <c r="C179" s="55" t="s">
        <v>231</v>
      </c>
      <c r="D179" s="56" t="s">
        <v>232</v>
      </c>
      <c r="E179" s="55" t="s">
        <v>12</v>
      </c>
      <c r="F179" s="57">
        <v>1</v>
      </c>
      <c r="G179" s="57">
        <f t="shared" si="36"/>
        <v>12201.31</v>
      </c>
      <c r="H179" s="58">
        <f t="shared" ref="H179:H185" si="50">J$5</f>
        <v>0.24229999999999999</v>
      </c>
      <c r="I179" s="57">
        <f t="shared" si="37"/>
        <v>15157.69</v>
      </c>
      <c r="J179" s="59">
        <f t="shared" si="38"/>
        <v>15157.69</v>
      </c>
      <c r="L179" s="60">
        <f t="shared" si="49"/>
        <v>12201.31</v>
      </c>
      <c r="M179" s="47">
        <v>12201.31</v>
      </c>
    </row>
    <row r="180" spans="1:13" ht="30" x14ac:dyDescent="0.25">
      <c r="A180" s="54" t="s">
        <v>425</v>
      </c>
      <c r="B180" s="55" t="s">
        <v>132</v>
      </c>
      <c r="C180" s="55" t="s">
        <v>233</v>
      </c>
      <c r="D180" s="56" t="s">
        <v>234</v>
      </c>
      <c r="E180" s="55" t="s">
        <v>235</v>
      </c>
      <c r="F180" s="57">
        <v>6</v>
      </c>
      <c r="G180" s="57">
        <f t="shared" si="36"/>
        <v>1798.96</v>
      </c>
      <c r="H180" s="58">
        <f t="shared" si="50"/>
        <v>0.24229999999999999</v>
      </c>
      <c r="I180" s="57">
        <f t="shared" si="37"/>
        <v>2234.85</v>
      </c>
      <c r="J180" s="59">
        <f t="shared" si="38"/>
        <v>13409.1</v>
      </c>
      <c r="L180" s="60">
        <f t="shared" si="49"/>
        <v>1798.96</v>
      </c>
      <c r="M180" s="47">
        <v>1798.96</v>
      </c>
    </row>
    <row r="181" spans="1:13" ht="30" x14ac:dyDescent="0.25">
      <c r="A181" s="54" t="s">
        <v>426</v>
      </c>
      <c r="B181" s="55" t="s">
        <v>132</v>
      </c>
      <c r="C181" s="55" t="s">
        <v>236</v>
      </c>
      <c r="D181" s="56" t="s">
        <v>237</v>
      </c>
      <c r="E181" s="55" t="s">
        <v>235</v>
      </c>
      <c r="F181" s="57">
        <v>10</v>
      </c>
      <c r="G181" s="57">
        <f t="shared" si="36"/>
        <v>1639.81</v>
      </c>
      <c r="H181" s="58">
        <f t="shared" si="50"/>
        <v>0.24229999999999999</v>
      </c>
      <c r="I181" s="57">
        <f t="shared" si="37"/>
        <v>2037.14</v>
      </c>
      <c r="J181" s="59">
        <f t="shared" si="38"/>
        <v>20371.400000000001</v>
      </c>
      <c r="L181" s="60">
        <f t="shared" si="49"/>
        <v>1639.81</v>
      </c>
      <c r="M181" s="47">
        <v>1639.81</v>
      </c>
    </row>
    <row r="182" spans="1:13" ht="30" x14ac:dyDescent="0.25">
      <c r="A182" s="54" t="s">
        <v>427</v>
      </c>
      <c r="B182" s="55" t="s">
        <v>132</v>
      </c>
      <c r="C182" s="55" t="s">
        <v>238</v>
      </c>
      <c r="D182" s="56" t="s">
        <v>239</v>
      </c>
      <c r="E182" s="55" t="s">
        <v>235</v>
      </c>
      <c r="F182" s="57">
        <v>4</v>
      </c>
      <c r="G182" s="57">
        <f t="shared" si="36"/>
        <v>1640.86</v>
      </c>
      <c r="H182" s="58">
        <f t="shared" si="50"/>
        <v>0.24229999999999999</v>
      </c>
      <c r="I182" s="57">
        <f t="shared" si="37"/>
        <v>2038.44</v>
      </c>
      <c r="J182" s="59">
        <f t="shared" si="38"/>
        <v>8153.76</v>
      </c>
      <c r="L182" s="60">
        <f t="shared" si="49"/>
        <v>1640.86</v>
      </c>
      <c r="M182" s="47">
        <v>1640.86</v>
      </c>
    </row>
    <row r="183" spans="1:13" ht="30" x14ac:dyDescent="0.25">
      <c r="A183" s="54" t="s">
        <v>428</v>
      </c>
      <c r="B183" s="55" t="s">
        <v>37</v>
      </c>
      <c r="C183" s="55" t="s">
        <v>240</v>
      </c>
      <c r="D183" s="56" t="s">
        <v>241</v>
      </c>
      <c r="E183" s="55" t="s">
        <v>32</v>
      </c>
      <c r="F183" s="57">
        <v>180000</v>
      </c>
      <c r="G183" s="57">
        <f t="shared" si="36"/>
        <v>0.15</v>
      </c>
      <c r="H183" s="58">
        <f t="shared" si="50"/>
        <v>0.24229999999999999</v>
      </c>
      <c r="I183" s="57">
        <f t="shared" si="37"/>
        <v>0.19</v>
      </c>
      <c r="J183" s="59">
        <f t="shared" si="38"/>
        <v>34200</v>
      </c>
      <c r="L183" s="60">
        <f t="shared" si="49"/>
        <v>0.15</v>
      </c>
      <c r="M183" s="47">
        <v>0.15</v>
      </c>
    </row>
    <row r="184" spans="1:13" ht="30" x14ac:dyDescent="0.25">
      <c r="A184" s="54" t="s">
        <v>429</v>
      </c>
      <c r="B184" s="55" t="s">
        <v>132</v>
      </c>
      <c r="C184" s="55" t="s">
        <v>242</v>
      </c>
      <c r="D184" s="56" t="s">
        <v>243</v>
      </c>
      <c r="E184" s="55" t="s">
        <v>235</v>
      </c>
      <c r="F184" s="57">
        <v>4</v>
      </c>
      <c r="G184" s="57">
        <f t="shared" si="36"/>
        <v>1252.52</v>
      </c>
      <c r="H184" s="58">
        <f t="shared" si="50"/>
        <v>0.24229999999999999</v>
      </c>
      <c r="I184" s="57">
        <f t="shared" si="37"/>
        <v>1556.01</v>
      </c>
      <c r="J184" s="59">
        <f t="shared" si="38"/>
        <v>6224.04</v>
      </c>
      <c r="L184" s="60">
        <f t="shared" si="49"/>
        <v>1252.52</v>
      </c>
      <c r="M184" s="47">
        <v>1252.52</v>
      </c>
    </row>
    <row r="185" spans="1:13" ht="30" x14ac:dyDescent="0.25">
      <c r="A185" s="54" t="s">
        <v>430</v>
      </c>
      <c r="B185" s="55" t="s">
        <v>132</v>
      </c>
      <c r="C185" s="55" t="s">
        <v>244</v>
      </c>
      <c r="D185" s="56" t="s">
        <v>245</v>
      </c>
      <c r="E185" s="55" t="s">
        <v>235</v>
      </c>
      <c r="F185" s="57">
        <v>3</v>
      </c>
      <c r="G185" s="57">
        <f t="shared" si="36"/>
        <v>825.34</v>
      </c>
      <c r="H185" s="58">
        <f t="shared" si="50"/>
        <v>0.24229999999999999</v>
      </c>
      <c r="I185" s="57">
        <f t="shared" si="37"/>
        <v>1025.32</v>
      </c>
      <c r="J185" s="59">
        <f t="shared" si="38"/>
        <v>3075.96</v>
      </c>
      <c r="L185" s="60">
        <f t="shared" si="49"/>
        <v>825.34</v>
      </c>
      <c r="M185" s="47">
        <v>825.34</v>
      </c>
    </row>
    <row r="186" spans="1:13" ht="45" x14ac:dyDescent="0.25">
      <c r="A186" s="48">
        <v>16</v>
      </c>
      <c r="B186" s="49" t="s">
        <v>0</v>
      </c>
      <c r="C186" s="49"/>
      <c r="D186" s="50" t="s">
        <v>246</v>
      </c>
      <c r="E186" s="49" t="s">
        <v>2</v>
      </c>
      <c r="F186" s="51"/>
      <c r="G186" s="51"/>
      <c r="H186" s="52"/>
      <c r="I186" s="51"/>
      <c r="J186" s="53">
        <f>SUM(J187:J189)</f>
        <v>75799.8</v>
      </c>
      <c r="L186" s="60"/>
      <c r="M186" s="47"/>
    </row>
    <row r="187" spans="1:13" ht="165" x14ac:dyDescent="0.25">
      <c r="A187" s="54" t="s">
        <v>431</v>
      </c>
      <c r="B187" s="55" t="s">
        <v>4</v>
      </c>
      <c r="C187" s="55" t="s">
        <v>247</v>
      </c>
      <c r="D187" s="56" t="s">
        <v>248</v>
      </c>
      <c r="E187" s="55" t="s">
        <v>12</v>
      </c>
      <c r="F187" s="57">
        <v>18</v>
      </c>
      <c r="G187" s="57">
        <f t="shared" si="36"/>
        <v>896.45</v>
      </c>
      <c r="H187" s="58">
        <f t="shared" ref="H187:H189" si="51">J$5</f>
        <v>0.24229999999999999</v>
      </c>
      <c r="I187" s="57">
        <f t="shared" si="37"/>
        <v>1113.6600000000001</v>
      </c>
      <c r="J187" s="59">
        <f t="shared" si="38"/>
        <v>20045.88</v>
      </c>
      <c r="L187" s="60">
        <f>M187*(100%-J$7)</f>
        <v>896.45</v>
      </c>
      <c r="M187" s="47">
        <v>896.45</v>
      </c>
    </row>
    <row r="188" spans="1:13" ht="165" x14ac:dyDescent="0.25">
      <c r="A188" s="54" t="s">
        <v>432</v>
      </c>
      <c r="B188" s="55" t="s">
        <v>4</v>
      </c>
      <c r="C188" s="55" t="s">
        <v>97</v>
      </c>
      <c r="D188" s="56" t="s">
        <v>98</v>
      </c>
      <c r="E188" s="55" t="s">
        <v>18</v>
      </c>
      <c r="F188" s="57">
        <v>72</v>
      </c>
      <c r="G188" s="57">
        <f t="shared" si="36"/>
        <v>422.1</v>
      </c>
      <c r="H188" s="58">
        <f t="shared" si="51"/>
        <v>0.24229999999999999</v>
      </c>
      <c r="I188" s="57">
        <f t="shared" si="37"/>
        <v>524.37</v>
      </c>
      <c r="J188" s="59">
        <f t="shared" si="38"/>
        <v>37754.639999999999</v>
      </c>
      <c r="L188" s="60">
        <f>M188*(100%-J$7)</f>
        <v>422.1</v>
      </c>
      <c r="M188" s="47">
        <v>422.1</v>
      </c>
    </row>
    <row r="189" spans="1:13" ht="120" x14ac:dyDescent="0.25">
      <c r="A189" s="54" t="s">
        <v>433</v>
      </c>
      <c r="B189" s="55" t="s">
        <v>4</v>
      </c>
      <c r="C189" s="55" t="s">
        <v>99</v>
      </c>
      <c r="D189" s="56" t="s">
        <v>100</v>
      </c>
      <c r="E189" s="55" t="s">
        <v>18</v>
      </c>
      <c r="F189" s="57">
        <v>72</v>
      </c>
      <c r="G189" s="57">
        <f t="shared" si="36"/>
        <v>201.23</v>
      </c>
      <c r="H189" s="58">
        <f t="shared" si="51"/>
        <v>0.24229999999999999</v>
      </c>
      <c r="I189" s="57">
        <f t="shared" si="37"/>
        <v>249.99</v>
      </c>
      <c r="J189" s="59">
        <f t="shared" si="38"/>
        <v>17999.28</v>
      </c>
      <c r="L189" s="60">
        <f>M189*(100%-J$7)</f>
        <v>201.23</v>
      </c>
      <c r="M189" s="47">
        <v>201.23</v>
      </c>
    </row>
    <row r="190" spans="1:13" ht="45" x14ac:dyDescent="0.25">
      <c r="A190" s="48">
        <v>17</v>
      </c>
      <c r="B190" s="49" t="s">
        <v>0</v>
      </c>
      <c r="C190" s="49"/>
      <c r="D190" s="50" t="s">
        <v>249</v>
      </c>
      <c r="E190" s="49" t="s">
        <v>2</v>
      </c>
      <c r="F190" s="51"/>
      <c r="G190" s="51"/>
      <c r="H190" s="52"/>
      <c r="I190" s="51"/>
      <c r="J190" s="53">
        <f>SUM(J191:J193)</f>
        <v>4211.1000000000004</v>
      </c>
      <c r="L190" s="60"/>
      <c r="M190" s="47"/>
    </row>
    <row r="191" spans="1:13" ht="165" x14ac:dyDescent="0.25">
      <c r="A191" s="54" t="s">
        <v>434</v>
      </c>
      <c r="B191" s="55" t="s">
        <v>4</v>
      </c>
      <c r="C191" s="55" t="s">
        <v>247</v>
      </c>
      <c r="D191" s="56" t="s">
        <v>248</v>
      </c>
      <c r="E191" s="55" t="s">
        <v>12</v>
      </c>
      <c r="F191" s="57">
        <v>1</v>
      </c>
      <c r="G191" s="57">
        <f t="shared" si="36"/>
        <v>896.45</v>
      </c>
      <c r="H191" s="58">
        <f t="shared" ref="H191:H193" si="52">J$5</f>
        <v>0.24229999999999999</v>
      </c>
      <c r="I191" s="57">
        <f t="shared" si="37"/>
        <v>1113.6600000000001</v>
      </c>
      <c r="J191" s="59">
        <f t="shared" si="38"/>
        <v>1113.6600000000001</v>
      </c>
      <c r="L191" s="60">
        <f>M191*(100%-J$7)</f>
        <v>896.45</v>
      </c>
      <c r="M191" s="47">
        <v>896.45</v>
      </c>
    </row>
    <row r="192" spans="1:13" ht="165" x14ac:dyDescent="0.25">
      <c r="A192" s="54" t="s">
        <v>435</v>
      </c>
      <c r="B192" s="55" t="s">
        <v>4</v>
      </c>
      <c r="C192" s="55" t="s">
        <v>97</v>
      </c>
      <c r="D192" s="56" t="s">
        <v>98</v>
      </c>
      <c r="E192" s="55" t="s">
        <v>18</v>
      </c>
      <c r="F192" s="57">
        <v>4</v>
      </c>
      <c r="G192" s="57">
        <f t="shared" si="36"/>
        <v>422.1</v>
      </c>
      <c r="H192" s="58">
        <f t="shared" si="52"/>
        <v>0.24229999999999999</v>
      </c>
      <c r="I192" s="57">
        <f t="shared" si="37"/>
        <v>524.37</v>
      </c>
      <c r="J192" s="59">
        <f t="shared" si="38"/>
        <v>2097.48</v>
      </c>
      <c r="L192" s="60">
        <f>M192*(100%-J$7)</f>
        <v>422.1</v>
      </c>
      <c r="M192" s="47">
        <v>422.1</v>
      </c>
    </row>
    <row r="193" spans="1:13" ht="120" x14ac:dyDescent="0.25">
      <c r="A193" s="54" t="s">
        <v>436</v>
      </c>
      <c r="B193" s="55" t="s">
        <v>4</v>
      </c>
      <c r="C193" s="55" t="s">
        <v>99</v>
      </c>
      <c r="D193" s="56" t="s">
        <v>100</v>
      </c>
      <c r="E193" s="55" t="s">
        <v>18</v>
      </c>
      <c r="F193" s="57">
        <v>4</v>
      </c>
      <c r="G193" s="57">
        <f t="shared" si="36"/>
        <v>201.23</v>
      </c>
      <c r="H193" s="58">
        <f t="shared" si="52"/>
        <v>0.24229999999999999</v>
      </c>
      <c r="I193" s="57">
        <f t="shared" si="37"/>
        <v>249.99</v>
      </c>
      <c r="J193" s="59">
        <f t="shared" si="38"/>
        <v>999.96</v>
      </c>
      <c r="L193" s="60">
        <f>M193*(100%-J$7)</f>
        <v>201.23</v>
      </c>
      <c r="M193" s="47">
        <v>201.23</v>
      </c>
    </row>
    <row r="194" spans="1:13" ht="45" x14ac:dyDescent="0.25">
      <c r="A194" s="48">
        <v>18</v>
      </c>
      <c r="B194" s="49" t="s">
        <v>0</v>
      </c>
      <c r="C194" s="49"/>
      <c r="D194" s="50" t="s">
        <v>250</v>
      </c>
      <c r="E194" s="49" t="s">
        <v>2</v>
      </c>
      <c r="F194" s="51"/>
      <c r="G194" s="51"/>
      <c r="H194" s="52"/>
      <c r="I194" s="51"/>
      <c r="J194" s="53">
        <f>SUM(J195:J197)</f>
        <v>8422.2000000000007</v>
      </c>
      <c r="L194" s="60"/>
      <c r="M194" s="47"/>
    </row>
    <row r="195" spans="1:13" ht="165" x14ac:dyDescent="0.25">
      <c r="A195" s="54" t="s">
        <v>437</v>
      </c>
      <c r="B195" s="55" t="s">
        <v>4</v>
      </c>
      <c r="C195" s="55" t="s">
        <v>247</v>
      </c>
      <c r="D195" s="56" t="s">
        <v>248</v>
      </c>
      <c r="E195" s="55" t="s">
        <v>12</v>
      </c>
      <c r="F195" s="57">
        <v>2</v>
      </c>
      <c r="G195" s="57">
        <f t="shared" si="36"/>
        <v>896.45</v>
      </c>
      <c r="H195" s="58">
        <f t="shared" ref="H195:H197" si="53">J$5</f>
        <v>0.24229999999999999</v>
      </c>
      <c r="I195" s="57">
        <f t="shared" si="37"/>
        <v>1113.6600000000001</v>
      </c>
      <c r="J195" s="59">
        <f t="shared" si="38"/>
        <v>2227.3200000000002</v>
      </c>
      <c r="L195" s="60">
        <f>M195*(100%-J$7)</f>
        <v>896.45</v>
      </c>
      <c r="M195" s="47">
        <v>896.45</v>
      </c>
    </row>
    <row r="196" spans="1:13" ht="165" x14ac:dyDescent="0.25">
      <c r="A196" s="54" t="s">
        <v>438</v>
      </c>
      <c r="B196" s="55" t="s">
        <v>4</v>
      </c>
      <c r="C196" s="55" t="s">
        <v>97</v>
      </c>
      <c r="D196" s="56" t="s">
        <v>98</v>
      </c>
      <c r="E196" s="55" t="s">
        <v>18</v>
      </c>
      <c r="F196" s="57">
        <v>8</v>
      </c>
      <c r="G196" s="57">
        <f t="shared" si="36"/>
        <v>422.1</v>
      </c>
      <c r="H196" s="58">
        <f t="shared" si="53"/>
        <v>0.24229999999999999</v>
      </c>
      <c r="I196" s="57">
        <f t="shared" si="37"/>
        <v>524.37</v>
      </c>
      <c r="J196" s="59">
        <f t="shared" si="38"/>
        <v>4194.96</v>
      </c>
      <c r="L196" s="60">
        <f>M196*(100%-J$7)</f>
        <v>422.1</v>
      </c>
      <c r="M196" s="47">
        <v>422.1</v>
      </c>
    </row>
    <row r="197" spans="1:13" ht="120" x14ac:dyDescent="0.25">
      <c r="A197" s="61" t="s">
        <v>439</v>
      </c>
      <c r="B197" s="62" t="s">
        <v>4</v>
      </c>
      <c r="C197" s="62" t="s">
        <v>99</v>
      </c>
      <c r="D197" s="63" t="s">
        <v>100</v>
      </c>
      <c r="E197" s="62" t="s">
        <v>18</v>
      </c>
      <c r="F197" s="64">
        <v>8</v>
      </c>
      <c r="G197" s="64">
        <f t="shared" si="36"/>
        <v>201.23</v>
      </c>
      <c r="H197" s="65">
        <f t="shared" si="53"/>
        <v>0.24229999999999999</v>
      </c>
      <c r="I197" s="64">
        <f t="shared" si="37"/>
        <v>249.99</v>
      </c>
      <c r="J197" s="66">
        <f t="shared" si="38"/>
        <v>1999.92</v>
      </c>
      <c r="L197" s="60">
        <f>M197*(100%-J$7)</f>
        <v>201.23</v>
      </c>
      <c r="M197" s="47">
        <v>201.23</v>
      </c>
    </row>
  </sheetData>
  <sheetProtection algorithmName="SHA-512" hashValue="5PJ5TZKSKckc+M7+1dZ+Asx2fhurwYXLpOpePtg6ECYSJYDylYa9DNggGNIBH1SUSKfnX7FlCkKj5nRzWsl16g==" saltValue="XUYkqR0+CQNxxBGwwlEwBQ==" spinCount="100000" sheet="1" objects="1" scenarios="1" selectLockedCells="1"/>
  <mergeCells count="15">
    <mergeCell ref="C10:I10"/>
    <mergeCell ref="C8:I8"/>
    <mergeCell ref="A7:B7"/>
    <mergeCell ref="C7:D7"/>
    <mergeCell ref="F7:G7"/>
    <mergeCell ref="H7:I7"/>
    <mergeCell ref="A8:B8"/>
    <mergeCell ref="A1:J1"/>
    <mergeCell ref="A2:J2"/>
    <mergeCell ref="A3:J3"/>
    <mergeCell ref="A4:J4"/>
    <mergeCell ref="A5:B6"/>
    <mergeCell ref="C5:G6"/>
    <mergeCell ref="H5:I5"/>
    <mergeCell ref="H6:I6"/>
  </mergeCells>
  <printOptions horizontalCentered="1"/>
  <pageMargins left="0.19685039370078741" right="0.51181102362204722" top="0.19685039370078741" bottom="0.39370078740157483" header="0" footer="0"/>
  <pageSetup paperSize="9" scale="5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7"/>
  <sheetViews>
    <sheetView view="pageBreakPreview" zoomScale="55" zoomScaleNormal="55" zoomScaleSheetLayoutView="55" workbookViewId="0">
      <pane xSplit="3" ySplit="7" topLeftCell="D11" activePane="bottomRight" state="frozen"/>
      <selection pane="topRight" activeCell="D1" sqref="D1"/>
      <selection pane="bottomLeft" activeCell="A8" sqref="A8"/>
      <selection pane="bottomRight" activeCell="M30" sqref="M30"/>
    </sheetView>
  </sheetViews>
  <sheetFormatPr defaultRowHeight="15" x14ac:dyDescent="0.25"/>
  <cols>
    <col min="1" max="1" width="10.42578125" style="19" bestFit="1" customWidth="1"/>
    <col min="2" max="2" width="41.5703125" style="19" customWidth="1"/>
    <col min="3" max="3" width="23.7109375" style="19" bestFit="1" customWidth="1"/>
    <col min="4" max="4" width="20.85546875" style="19" bestFit="1" customWidth="1"/>
    <col min="5" max="6" width="20.42578125" style="19" bestFit="1" customWidth="1"/>
    <col min="7" max="8" width="23.28515625" style="19" bestFit="1" customWidth="1"/>
    <col min="9" max="9" width="23.42578125" style="19" bestFit="1" customWidth="1"/>
    <col min="10" max="10" width="24" style="19" bestFit="1" customWidth="1"/>
    <col min="11" max="11" width="23.42578125" style="19" bestFit="1" customWidth="1"/>
    <col min="12" max="16" width="23.7109375" style="19" bestFit="1" customWidth="1"/>
    <col min="17" max="17" width="23.28515625" style="19" bestFit="1" customWidth="1"/>
    <col min="18" max="18" width="23.7109375" style="19" bestFit="1" customWidth="1"/>
    <col min="19" max="19" width="17.85546875" style="19" hidden="1" customWidth="1"/>
    <col min="20" max="20" width="19" style="19" hidden="1" customWidth="1"/>
    <col min="21" max="30" width="18.140625" style="19" bestFit="1" customWidth="1"/>
    <col min="31" max="31" width="19.28515625" style="19" bestFit="1" customWidth="1"/>
    <col min="32" max="16384" width="9.140625" style="19"/>
  </cols>
  <sheetData>
    <row r="1" spans="1:20" ht="18.75" x14ac:dyDescent="0.25">
      <c r="A1" s="68" t="s">
        <v>261</v>
      </c>
      <c r="B1" s="69"/>
      <c r="C1" s="69"/>
      <c r="D1" s="69"/>
      <c r="E1" s="69"/>
      <c r="F1" s="69"/>
      <c r="G1" s="69"/>
      <c r="H1" s="69"/>
      <c r="I1" s="69"/>
      <c r="J1" s="69"/>
      <c r="K1" s="69"/>
      <c r="L1" s="69"/>
      <c r="M1" s="69"/>
      <c r="N1" s="69"/>
      <c r="O1" s="69"/>
      <c r="P1" s="69"/>
      <c r="Q1" s="69"/>
      <c r="R1" s="70"/>
    </row>
    <row r="2" spans="1:20" x14ac:dyDescent="0.25">
      <c r="A2" s="71" t="s">
        <v>262</v>
      </c>
      <c r="B2" s="72"/>
      <c r="C2" s="72"/>
      <c r="D2" s="72"/>
      <c r="E2" s="72"/>
      <c r="F2" s="72"/>
      <c r="G2" s="72"/>
      <c r="H2" s="72"/>
      <c r="I2" s="72"/>
      <c r="J2" s="72"/>
      <c r="K2" s="72"/>
      <c r="L2" s="72"/>
      <c r="M2" s="72"/>
      <c r="N2" s="72"/>
      <c r="O2" s="72"/>
      <c r="P2" s="72"/>
      <c r="Q2" s="72"/>
      <c r="R2" s="73"/>
    </row>
    <row r="3" spans="1:20" x14ac:dyDescent="0.25">
      <c r="A3" s="71" t="s">
        <v>263</v>
      </c>
      <c r="B3" s="72"/>
      <c r="C3" s="72"/>
      <c r="D3" s="72"/>
      <c r="E3" s="72"/>
      <c r="F3" s="72"/>
      <c r="G3" s="72"/>
      <c r="H3" s="72"/>
      <c r="I3" s="72"/>
      <c r="J3" s="72"/>
      <c r="K3" s="72"/>
      <c r="L3" s="72"/>
      <c r="M3" s="72"/>
      <c r="N3" s="72"/>
      <c r="O3" s="72"/>
      <c r="P3" s="72"/>
      <c r="Q3" s="72"/>
      <c r="R3" s="73"/>
    </row>
    <row r="4" spans="1:20" x14ac:dyDescent="0.25">
      <c r="A4" s="100" t="s">
        <v>489</v>
      </c>
      <c r="B4" s="101"/>
      <c r="C4" s="101"/>
      <c r="D4" s="101"/>
      <c r="E4" s="101"/>
      <c r="F4" s="101"/>
      <c r="G4" s="101"/>
      <c r="H4" s="101"/>
      <c r="I4" s="101"/>
      <c r="J4" s="101"/>
      <c r="K4" s="101"/>
      <c r="L4" s="101"/>
      <c r="M4" s="101"/>
      <c r="N4" s="101"/>
      <c r="O4" s="101"/>
      <c r="P4" s="101"/>
      <c r="Q4" s="101"/>
      <c r="R4" s="102"/>
    </row>
    <row r="5" spans="1:20" x14ac:dyDescent="0.25">
      <c r="A5" s="2" t="s">
        <v>264</v>
      </c>
      <c r="B5" s="76" t="s">
        <v>1</v>
      </c>
      <c r="C5" s="76"/>
      <c r="D5" s="76"/>
      <c r="E5" s="76"/>
      <c r="F5" s="76"/>
      <c r="G5" s="76"/>
      <c r="H5" s="76"/>
      <c r="I5" s="76"/>
      <c r="J5" s="76"/>
      <c r="K5" s="76"/>
      <c r="L5" s="76"/>
      <c r="M5" s="76"/>
      <c r="N5" s="76"/>
      <c r="O5" s="76"/>
      <c r="P5" s="76"/>
      <c r="Q5" s="2" t="s">
        <v>481</v>
      </c>
      <c r="R5" s="31">
        <v>46246</v>
      </c>
    </row>
    <row r="6" spans="1:20" x14ac:dyDescent="0.25">
      <c r="A6" s="75" t="s">
        <v>458</v>
      </c>
      <c r="B6" s="75"/>
      <c r="C6" s="103">
        <f>'PLANILHA PROPONENTE'!C7:D7</f>
        <v>0</v>
      </c>
      <c r="D6" s="104"/>
      <c r="E6" s="104"/>
      <c r="F6" s="104"/>
      <c r="G6" s="104"/>
      <c r="H6" s="104"/>
      <c r="I6" s="104"/>
      <c r="J6" s="104"/>
      <c r="K6" s="104"/>
      <c r="L6" s="104"/>
      <c r="M6" s="104"/>
      <c r="N6" s="104"/>
      <c r="O6" s="104"/>
      <c r="P6" s="104"/>
      <c r="Q6" s="104"/>
      <c r="R6" s="105"/>
    </row>
    <row r="7" spans="1:20" s="21" customFormat="1" ht="19.5" customHeight="1" x14ac:dyDescent="0.25">
      <c r="A7" s="20" t="s">
        <v>2</v>
      </c>
      <c r="B7" s="20" t="s">
        <v>459</v>
      </c>
      <c r="C7" s="20" t="s">
        <v>460</v>
      </c>
      <c r="D7" s="20" t="s">
        <v>461</v>
      </c>
      <c r="E7" s="20" t="s">
        <v>462</v>
      </c>
      <c r="F7" s="20" t="s">
        <v>463</v>
      </c>
      <c r="G7" s="20" t="s">
        <v>464</v>
      </c>
      <c r="H7" s="20" t="s">
        <v>465</v>
      </c>
      <c r="I7" s="20" t="s">
        <v>466</v>
      </c>
      <c r="J7" s="20" t="s">
        <v>467</v>
      </c>
      <c r="K7" s="20" t="s">
        <v>468</v>
      </c>
      <c r="L7" s="20" t="s">
        <v>469</v>
      </c>
      <c r="M7" s="20" t="s">
        <v>470</v>
      </c>
      <c r="N7" s="20" t="s">
        <v>471</v>
      </c>
      <c r="O7" s="20" t="s">
        <v>472</v>
      </c>
      <c r="P7" s="20" t="s">
        <v>473</v>
      </c>
      <c r="Q7" s="20" t="s">
        <v>474</v>
      </c>
      <c r="R7" s="20" t="s">
        <v>479</v>
      </c>
      <c r="S7" s="85"/>
    </row>
    <row r="8" spans="1:20" x14ac:dyDescent="0.25">
      <c r="A8" s="86" t="s">
        <v>2</v>
      </c>
      <c r="B8" s="89" t="s">
        <v>1</v>
      </c>
      <c r="C8" s="92">
        <f>SUM(C11:C64)</f>
        <v>85428109.540000007</v>
      </c>
      <c r="D8" s="22"/>
      <c r="E8" s="22"/>
      <c r="F8" s="22"/>
      <c r="G8" s="22"/>
      <c r="H8" s="22"/>
      <c r="I8" s="22"/>
      <c r="J8" s="22"/>
      <c r="K8" s="22"/>
      <c r="L8" s="22"/>
      <c r="M8" s="22"/>
      <c r="N8" s="22"/>
      <c r="O8" s="22"/>
      <c r="P8" s="22"/>
      <c r="Q8" s="22"/>
      <c r="R8" s="22"/>
      <c r="S8" s="85"/>
    </row>
    <row r="9" spans="1:20" x14ac:dyDescent="0.25">
      <c r="A9" s="87"/>
      <c r="B9" s="90"/>
      <c r="C9" s="93"/>
      <c r="D9" s="34">
        <f>D10/$C8</f>
        <v>1.716658909528293E-3</v>
      </c>
      <c r="E9" s="34">
        <f t="shared" ref="E9:R9" si="0">E10/$C8</f>
        <v>1.7817860676728253E-3</v>
      </c>
      <c r="F9" s="34">
        <f t="shared" si="0"/>
        <v>1.5816782086782903E-3</v>
      </c>
      <c r="G9" s="34">
        <f>G10/$C8</f>
        <v>6.791087218803038E-2</v>
      </c>
      <c r="H9" s="34">
        <f t="shared" si="0"/>
        <v>6.5777837144714427E-2</v>
      </c>
      <c r="I9" s="34">
        <f t="shared" si="0"/>
        <v>5.7422886760979806E-2</v>
      </c>
      <c r="J9" s="34">
        <f t="shared" si="0"/>
        <v>6.2474664236553339E-2</v>
      </c>
      <c r="K9" s="34">
        <f t="shared" si="0"/>
        <v>9.7097653399215555E-2</v>
      </c>
      <c r="L9" s="34">
        <f t="shared" si="0"/>
        <v>6.3034077678699355E-2</v>
      </c>
      <c r="M9" s="34">
        <f t="shared" si="0"/>
        <v>0.10012835662234647</v>
      </c>
      <c r="N9" s="34">
        <f t="shared" si="0"/>
        <v>7.6846652937141269E-2</v>
      </c>
      <c r="O9" s="34">
        <f t="shared" si="0"/>
        <v>9.2325842442980893E-2</v>
      </c>
      <c r="P9" s="34">
        <f t="shared" si="0"/>
        <v>0.11257314535582723</v>
      </c>
      <c r="Q9" s="34">
        <f t="shared" si="0"/>
        <v>0.10028297750110944</v>
      </c>
      <c r="R9" s="34">
        <f t="shared" si="0"/>
        <v>9.9044910522099155E-2</v>
      </c>
      <c r="S9" s="32">
        <f>SUM(D9:R9)</f>
        <v>0.99999999997557676</v>
      </c>
    </row>
    <row r="10" spans="1:20" x14ac:dyDescent="0.25">
      <c r="A10" s="88"/>
      <c r="B10" s="91"/>
      <c r="C10" s="94"/>
      <c r="D10" s="35">
        <f>D13+D16+D19+D22+D25+D28+D31+D34+D37+D40+D43+D46+D49+D52+D55+D58+D61+D64</f>
        <v>146650.92536599998</v>
      </c>
      <c r="E10" s="35">
        <f t="shared" ref="E10:Q10" si="1">E13+E16+E19+E22+E25+E28+E31+E34+E37+E40+E43+E46+E49+E52+E55+E58+E61+E64</f>
        <v>152214.61536599998</v>
      </c>
      <c r="F10" s="35">
        <f t="shared" si="1"/>
        <v>135119.77926799998</v>
      </c>
      <c r="G10" s="35">
        <f t="shared" si="1"/>
        <v>5801497.4282359993</v>
      </c>
      <c r="H10" s="35">
        <f t="shared" si="1"/>
        <v>5619276.2769029457</v>
      </c>
      <c r="I10" s="35">
        <f t="shared" si="1"/>
        <v>4905528.6603199989</v>
      </c>
      <c r="J10" s="35">
        <f t="shared" si="1"/>
        <v>5337092.4598749997</v>
      </c>
      <c r="K10" s="35">
        <f t="shared" si="1"/>
        <v>8294868.9706651401</v>
      </c>
      <c r="L10" s="35">
        <f t="shared" si="1"/>
        <v>5384882.092688798</v>
      </c>
      <c r="M10" s="35">
        <f t="shared" si="1"/>
        <v>8553776.2175939996</v>
      </c>
      <c r="N10" s="35">
        <f t="shared" si="1"/>
        <v>6564864.2848964678</v>
      </c>
      <c r="O10" s="35">
        <f t="shared" si="1"/>
        <v>7887222.1815917538</v>
      </c>
      <c r="P10" s="35">
        <f t="shared" si="1"/>
        <v>9616910.992719952</v>
      </c>
      <c r="Q10" s="35">
        <f t="shared" si="1"/>
        <v>8566985.1869621333</v>
      </c>
      <c r="R10" s="35">
        <f>R13+R16+R19+R22+R25+R28+R31+R34+R37+R40+R43+R46+R49+R52+R55+R58+R61+R64</f>
        <v>8461219.4654613864</v>
      </c>
      <c r="S10" s="32">
        <f t="shared" ref="S10:S64" si="2">SUM(D10:R10)</f>
        <v>85428109.537913576</v>
      </c>
      <c r="T10" s="33">
        <f>S10-C8</f>
        <v>-2.0864307880401611E-3</v>
      </c>
    </row>
    <row r="11" spans="1:20" x14ac:dyDescent="0.25">
      <c r="A11" s="86">
        <v>1</v>
      </c>
      <c r="B11" s="97" t="str">
        <f>'PLANILHA PROPONENTE'!D11</f>
        <v>ADMINISTRAÇÃO LOCAL (12 MESES: OBRA)</v>
      </c>
      <c r="C11" s="92">
        <f>'PLANILHA PROPONENTE'!J11</f>
        <v>2466321</v>
      </c>
      <c r="D11" s="24"/>
      <c r="E11" s="24"/>
      <c r="F11" s="24"/>
      <c r="G11" s="24"/>
      <c r="H11" s="24"/>
      <c r="I11" s="24"/>
      <c r="J11" s="24"/>
      <c r="K11" s="24"/>
      <c r="L11" s="24"/>
      <c r="M11" s="24"/>
      <c r="N11" s="24"/>
      <c r="O11" s="24"/>
      <c r="P11" s="24"/>
      <c r="Q11" s="24"/>
      <c r="R11" s="24"/>
      <c r="S11" s="32">
        <f t="shared" si="2"/>
        <v>0</v>
      </c>
    </row>
    <row r="12" spans="1:20" x14ac:dyDescent="0.25">
      <c r="A12" s="87"/>
      <c r="B12" s="98"/>
      <c r="C12" s="93"/>
      <c r="D12" s="30"/>
      <c r="E12" s="30"/>
      <c r="F12" s="30"/>
      <c r="G12" s="23">
        <v>6.8400000000000002E-2</v>
      </c>
      <c r="H12" s="23">
        <v>6.59E-2</v>
      </c>
      <c r="I12" s="23">
        <v>5.79E-2</v>
      </c>
      <c r="J12" s="23">
        <v>6.2899999999999998E-2</v>
      </c>
      <c r="K12" s="23">
        <v>9.74E-2</v>
      </c>
      <c r="L12" s="23">
        <v>6.3500000000000001E-2</v>
      </c>
      <c r="M12" s="23">
        <v>0.1008</v>
      </c>
      <c r="N12" s="23">
        <v>7.7200000000000005E-2</v>
      </c>
      <c r="O12" s="23">
        <v>9.2600000000000002E-2</v>
      </c>
      <c r="P12" s="23">
        <v>0.11310000000000001</v>
      </c>
      <c r="Q12" s="23">
        <v>0.1008</v>
      </c>
      <c r="R12" s="23">
        <v>9.9500000000000005E-2</v>
      </c>
      <c r="S12" s="32">
        <f t="shared" si="2"/>
        <v>1</v>
      </c>
    </row>
    <row r="13" spans="1:20" x14ac:dyDescent="0.25">
      <c r="A13" s="88"/>
      <c r="B13" s="99"/>
      <c r="C13" s="94"/>
      <c r="D13" s="36"/>
      <c r="E13" s="36"/>
      <c r="F13" s="36"/>
      <c r="G13" s="37">
        <f>G12*$C11</f>
        <v>168696.35640000002</v>
      </c>
      <c r="H13" s="37">
        <f t="shared" ref="H13:Q13" si="3">H12*$C11</f>
        <v>162530.5539</v>
      </c>
      <c r="I13" s="37">
        <f t="shared" si="3"/>
        <v>142799.9859</v>
      </c>
      <c r="J13" s="37">
        <f t="shared" si="3"/>
        <v>155131.59089999998</v>
      </c>
      <c r="K13" s="37">
        <f t="shared" si="3"/>
        <v>240219.6654</v>
      </c>
      <c r="L13" s="37">
        <f t="shared" si="3"/>
        <v>156611.3835</v>
      </c>
      <c r="M13" s="37">
        <f t="shared" si="3"/>
        <v>248605.1568</v>
      </c>
      <c r="N13" s="37">
        <f t="shared" si="3"/>
        <v>190399.98120000001</v>
      </c>
      <c r="O13" s="37">
        <f t="shared" si="3"/>
        <v>228381.32459999999</v>
      </c>
      <c r="P13" s="37">
        <f t="shared" si="3"/>
        <v>278940.90510000003</v>
      </c>
      <c r="Q13" s="37">
        <f t="shared" si="3"/>
        <v>248605.1568</v>
      </c>
      <c r="R13" s="37">
        <f>R12*$C11</f>
        <v>245398.93950000001</v>
      </c>
      <c r="S13" s="32">
        <f>SUM(D13:R13)</f>
        <v>2466320.9999999995</v>
      </c>
      <c r="T13" s="33">
        <f>S13-C11</f>
        <v>0</v>
      </c>
    </row>
    <row r="14" spans="1:20" x14ac:dyDescent="0.25">
      <c r="A14" s="86">
        <v>2</v>
      </c>
      <c r="B14" s="97" t="str">
        <f>'PLANILHA PROPONENTE'!D13</f>
        <v xml:space="preserve">SONDAGEM </v>
      </c>
      <c r="C14" s="92">
        <f>'PLANILHA PROPONENTE'!J13</f>
        <v>302880.49</v>
      </c>
      <c r="D14" s="38"/>
      <c r="E14" s="38"/>
      <c r="F14" s="38"/>
      <c r="G14" s="38"/>
      <c r="H14" s="38"/>
      <c r="I14" s="38"/>
      <c r="J14" s="38"/>
      <c r="K14" s="38"/>
      <c r="L14" s="38"/>
      <c r="M14" s="38"/>
      <c r="N14" s="38"/>
      <c r="O14" s="38"/>
      <c r="P14" s="38"/>
      <c r="Q14" s="38"/>
      <c r="R14" s="38"/>
      <c r="S14" s="32">
        <f t="shared" si="2"/>
        <v>0</v>
      </c>
    </row>
    <row r="15" spans="1:20" x14ac:dyDescent="0.25">
      <c r="A15" s="87"/>
      <c r="B15" s="98"/>
      <c r="C15" s="93"/>
      <c r="D15" s="23">
        <v>0.33339999999999997</v>
      </c>
      <c r="E15" s="23">
        <v>0.33339999999999997</v>
      </c>
      <c r="F15" s="23">
        <v>0.3332</v>
      </c>
      <c r="G15" s="30"/>
      <c r="H15" s="30"/>
      <c r="I15" s="30"/>
      <c r="J15" s="30"/>
      <c r="K15" s="30"/>
      <c r="L15" s="30"/>
      <c r="M15" s="30"/>
      <c r="N15" s="30"/>
      <c r="O15" s="30"/>
      <c r="P15" s="30"/>
      <c r="Q15" s="30"/>
      <c r="R15" s="30"/>
      <c r="S15" s="32">
        <f t="shared" si="2"/>
        <v>1</v>
      </c>
    </row>
    <row r="16" spans="1:20" x14ac:dyDescent="0.25">
      <c r="A16" s="88"/>
      <c r="B16" s="99"/>
      <c r="C16" s="94"/>
      <c r="D16" s="37">
        <f>D15*$C14</f>
        <v>100980.35536599999</v>
      </c>
      <c r="E16" s="37">
        <f t="shared" ref="E16:F16" si="4">E15*$C14</f>
        <v>100980.35536599999</v>
      </c>
      <c r="F16" s="37">
        <f t="shared" si="4"/>
        <v>100919.779268</v>
      </c>
      <c r="G16" s="36"/>
      <c r="H16" s="36"/>
      <c r="I16" s="36"/>
      <c r="J16" s="36"/>
      <c r="K16" s="36"/>
      <c r="L16" s="36"/>
      <c r="M16" s="36"/>
      <c r="N16" s="36"/>
      <c r="O16" s="36"/>
      <c r="P16" s="36"/>
      <c r="Q16" s="36"/>
      <c r="R16" s="36"/>
      <c r="S16" s="32">
        <f t="shared" si="2"/>
        <v>302880.49</v>
      </c>
      <c r="T16" s="33">
        <f>S16-C14</f>
        <v>0</v>
      </c>
    </row>
    <row r="17" spans="1:20" x14ac:dyDescent="0.25">
      <c r="A17" s="86">
        <v>3</v>
      </c>
      <c r="B17" s="97" t="str">
        <f>'PLANILHA PROPONENTE'!D21</f>
        <v>SERVIÇOS PRELIMINARES / CANTEIRO DE OBRAS</v>
      </c>
      <c r="C17" s="92">
        <f>'PLANILHA PROPONENTE'!J21</f>
        <v>214598.79000000004</v>
      </c>
      <c r="D17" s="30"/>
      <c r="E17" s="30"/>
      <c r="F17" s="30"/>
      <c r="G17" s="30"/>
      <c r="H17" s="30"/>
      <c r="I17" s="30"/>
      <c r="J17" s="30"/>
      <c r="K17" s="30"/>
      <c r="L17" s="30"/>
      <c r="M17" s="30"/>
      <c r="N17" s="30"/>
      <c r="O17" s="30"/>
      <c r="P17" s="30"/>
      <c r="Q17" s="30"/>
      <c r="R17" s="30"/>
      <c r="S17" s="32">
        <f t="shared" si="2"/>
        <v>0</v>
      </c>
    </row>
    <row r="18" spans="1:20" x14ac:dyDescent="0.25">
      <c r="A18" s="87"/>
      <c r="B18" s="98"/>
      <c r="C18" s="93"/>
      <c r="D18" s="30"/>
      <c r="E18" s="30"/>
      <c r="F18" s="30"/>
      <c r="G18" s="23">
        <v>6.8400000000000002E-2</v>
      </c>
      <c r="H18" s="23">
        <v>6.6100000000000006E-2</v>
      </c>
      <c r="I18" s="23">
        <v>5.8000000000000003E-2</v>
      </c>
      <c r="J18" s="23">
        <v>6.25E-2</v>
      </c>
      <c r="K18" s="23">
        <v>9.7500000000000003E-2</v>
      </c>
      <c r="L18" s="23">
        <v>6.3799999999999996E-2</v>
      </c>
      <c r="M18" s="23">
        <v>0.10059999999999999</v>
      </c>
      <c r="N18" s="23">
        <v>7.7399999999999997E-2</v>
      </c>
      <c r="O18" s="23">
        <v>9.2399999999999996E-2</v>
      </c>
      <c r="P18" s="23">
        <v>0.11269999999999999</v>
      </c>
      <c r="Q18" s="23">
        <v>0.10059999999999999</v>
      </c>
      <c r="R18" s="23">
        <v>0.1</v>
      </c>
      <c r="S18" s="32">
        <f t="shared" si="2"/>
        <v>1.0000000000000002</v>
      </c>
    </row>
    <row r="19" spans="1:20" x14ac:dyDescent="0.25">
      <c r="A19" s="88"/>
      <c r="B19" s="99"/>
      <c r="C19" s="94"/>
      <c r="D19" s="36"/>
      <c r="E19" s="36"/>
      <c r="F19" s="36"/>
      <c r="G19" s="37">
        <f>G18*$C17</f>
        <v>14678.557236000002</v>
      </c>
      <c r="H19" s="37">
        <f t="shared" ref="H19:R19" si="5">H18*$C17</f>
        <v>14184.980019000004</v>
      </c>
      <c r="I19" s="37">
        <f t="shared" si="5"/>
        <v>12446.729820000002</v>
      </c>
      <c r="J19" s="37">
        <f t="shared" si="5"/>
        <v>13412.424375000002</v>
      </c>
      <c r="K19" s="37">
        <f t="shared" si="5"/>
        <v>20923.382025000003</v>
      </c>
      <c r="L19" s="37">
        <f>L18*$C17</f>
        <v>13691.402802000002</v>
      </c>
      <c r="M19" s="37">
        <f t="shared" si="5"/>
        <v>21588.638274000004</v>
      </c>
      <c r="N19" s="37">
        <f t="shared" si="5"/>
        <v>16609.946346000001</v>
      </c>
      <c r="O19" s="37">
        <f t="shared" si="5"/>
        <v>19828.928196000004</v>
      </c>
      <c r="P19" s="37">
        <f t="shared" si="5"/>
        <v>24185.283633000003</v>
      </c>
      <c r="Q19" s="37">
        <f t="shared" si="5"/>
        <v>21588.638274000004</v>
      </c>
      <c r="R19" s="37">
        <f t="shared" si="5"/>
        <v>21459.879000000004</v>
      </c>
      <c r="S19" s="32">
        <f t="shared" si="2"/>
        <v>214598.79000000004</v>
      </c>
      <c r="T19" s="33">
        <f>S19-C17</f>
        <v>0</v>
      </c>
    </row>
    <row r="20" spans="1:20" x14ac:dyDescent="0.25">
      <c r="A20" s="86">
        <v>4</v>
      </c>
      <c r="B20" s="97" t="str">
        <f>'PLANILHA PROPONENTE'!D37</f>
        <v>TERRAPLENAGEM: BARREIRAS FLEXÍVEIS</v>
      </c>
      <c r="C20" s="92">
        <f>'PLANILHA PROPONENTE'!J37</f>
        <v>10599.75</v>
      </c>
      <c r="D20" s="30"/>
      <c r="E20" s="30"/>
      <c r="F20" s="30"/>
      <c r="G20" s="30"/>
      <c r="H20" s="30"/>
      <c r="I20" s="30"/>
      <c r="J20" s="30"/>
      <c r="K20" s="30"/>
      <c r="L20" s="30"/>
      <c r="M20" s="30"/>
      <c r="N20" s="30"/>
      <c r="O20" s="30"/>
      <c r="P20" s="30"/>
      <c r="Q20" s="30"/>
      <c r="R20" s="30"/>
      <c r="S20" s="32">
        <f t="shared" si="2"/>
        <v>0</v>
      </c>
    </row>
    <row r="21" spans="1:20" x14ac:dyDescent="0.25">
      <c r="A21" s="87"/>
      <c r="B21" s="98"/>
      <c r="C21" s="93"/>
      <c r="D21" s="30"/>
      <c r="E21" s="30"/>
      <c r="F21" s="30"/>
      <c r="G21" s="23">
        <v>5.5500000000000001E-2</v>
      </c>
      <c r="H21" s="23">
        <v>5.5500000000000001E-2</v>
      </c>
      <c r="I21" s="23">
        <v>5.5500000000000001E-2</v>
      </c>
      <c r="J21" s="23">
        <v>5.5500000000000001E-2</v>
      </c>
      <c r="K21" s="23">
        <v>0.1111</v>
      </c>
      <c r="L21" s="23">
        <v>5.5500000000000001E-2</v>
      </c>
      <c r="M21" s="23">
        <v>0.1111</v>
      </c>
      <c r="N21" s="23">
        <v>5.5500000000000001E-2</v>
      </c>
      <c r="O21" s="23">
        <v>0.11119999999999999</v>
      </c>
      <c r="P21" s="23">
        <v>0.11119999999999999</v>
      </c>
      <c r="Q21" s="23">
        <v>0.11119999999999999</v>
      </c>
      <c r="R21" s="23">
        <v>0.11119900000000001</v>
      </c>
      <c r="S21" s="32">
        <f t="shared" si="2"/>
        <v>0.99999899999999997</v>
      </c>
    </row>
    <row r="22" spans="1:20" x14ac:dyDescent="0.25">
      <c r="A22" s="88"/>
      <c r="B22" s="99"/>
      <c r="C22" s="94"/>
      <c r="D22" s="36"/>
      <c r="E22" s="36"/>
      <c r="F22" s="36"/>
      <c r="G22" s="37">
        <f>ROUND(G21*$C20,2)</f>
        <v>588.29</v>
      </c>
      <c r="H22" s="37">
        <f t="shared" ref="H22:R22" si="6">ROUND(H21*$C20,2)</f>
        <v>588.29</v>
      </c>
      <c r="I22" s="37">
        <f t="shared" si="6"/>
        <v>588.29</v>
      </c>
      <c r="J22" s="37">
        <f t="shared" si="6"/>
        <v>588.29</v>
      </c>
      <c r="K22" s="37">
        <f t="shared" si="6"/>
        <v>1177.6300000000001</v>
      </c>
      <c r="L22" s="37">
        <f t="shared" si="6"/>
        <v>588.29</v>
      </c>
      <c r="M22" s="37">
        <f t="shared" si="6"/>
        <v>1177.6300000000001</v>
      </c>
      <c r="N22" s="37">
        <f t="shared" si="6"/>
        <v>588.29</v>
      </c>
      <c r="O22" s="37">
        <f t="shared" si="6"/>
        <v>1178.69</v>
      </c>
      <c r="P22" s="37">
        <f t="shared" si="6"/>
        <v>1178.69</v>
      </c>
      <c r="Q22" s="37">
        <f t="shared" si="6"/>
        <v>1178.69</v>
      </c>
      <c r="R22" s="37">
        <f t="shared" si="6"/>
        <v>1178.68</v>
      </c>
      <c r="S22" s="32">
        <f t="shared" si="2"/>
        <v>10599.750000000002</v>
      </c>
      <c r="T22" s="33">
        <f>S22-C20</f>
        <v>0</v>
      </c>
    </row>
    <row r="23" spans="1:20" x14ac:dyDescent="0.25">
      <c r="A23" s="86">
        <v>5</v>
      </c>
      <c r="B23" s="97" t="str">
        <f>'PLANILHA PROPONENTE'!D45</f>
        <v>CONTENÇÃO: BARREIRAS FLEXÍVEIS</v>
      </c>
      <c r="C23" s="92">
        <f>'PLANILHA PROPONENTE'!J45</f>
        <v>73538484.199999988</v>
      </c>
      <c r="D23" s="38"/>
      <c r="E23" s="38"/>
      <c r="F23" s="38"/>
      <c r="G23" s="38"/>
      <c r="H23" s="38"/>
      <c r="I23" s="38"/>
      <c r="J23" s="38"/>
      <c r="K23" s="38"/>
      <c r="L23" s="38"/>
      <c r="M23" s="38"/>
      <c r="N23" s="38"/>
      <c r="O23" s="38"/>
      <c r="P23" s="38"/>
      <c r="Q23" s="38"/>
      <c r="R23" s="38"/>
      <c r="S23" s="32">
        <f t="shared" si="2"/>
        <v>0</v>
      </c>
    </row>
    <row r="24" spans="1:20" x14ac:dyDescent="0.25">
      <c r="A24" s="87"/>
      <c r="B24" s="98"/>
      <c r="C24" s="93"/>
      <c r="D24" s="30"/>
      <c r="E24" s="30"/>
      <c r="F24" s="30"/>
      <c r="G24" s="23">
        <v>6.3E-2</v>
      </c>
      <c r="H24" s="23">
        <v>6.59E-2</v>
      </c>
      <c r="I24" s="23">
        <v>6.3E-2</v>
      </c>
      <c r="J24" s="23">
        <v>6.3E-2</v>
      </c>
      <c r="K24" s="23">
        <v>8.6099999999999996E-2</v>
      </c>
      <c r="L24" s="23">
        <v>5.5199999999999999E-2</v>
      </c>
      <c r="M24" s="23">
        <v>0.1106</v>
      </c>
      <c r="N24" s="23">
        <v>7.8700000000000006E-2</v>
      </c>
      <c r="O24" s="23">
        <v>9.2499999999999999E-2</v>
      </c>
      <c r="P24" s="23">
        <v>0.11600000000000001</v>
      </c>
      <c r="Q24" s="23">
        <v>0.10299999999999999</v>
      </c>
      <c r="R24" s="23">
        <v>0.10299999999999999</v>
      </c>
      <c r="S24" s="32">
        <f t="shared" si="2"/>
        <v>1</v>
      </c>
    </row>
    <row r="25" spans="1:20" x14ac:dyDescent="0.25">
      <c r="A25" s="88"/>
      <c r="B25" s="99"/>
      <c r="C25" s="94"/>
      <c r="D25" s="36"/>
      <c r="E25" s="36"/>
      <c r="F25" s="36"/>
      <c r="G25" s="37">
        <f>G24*$C23</f>
        <v>4632924.5045999996</v>
      </c>
      <c r="H25" s="37">
        <f t="shared" ref="H25:R25" si="7">H24*$C23</f>
        <v>4846186.1087799994</v>
      </c>
      <c r="I25" s="37">
        <f t="shared" si="7"/>
        <v>4632924.5045999996</v>
      </c>
      <c r="J25" s="37">
        <f t="shared" si="7"/>
        <v>4632924.5045999996</v>
      </c>
      <c r="K25" s="37">
        <f t="shared" si="7"/>
        <v>6331663.4896199983</v>
      </c>
      <c r="L25" s="37">
        <f>L24*$C23</f>
        <v>4059324.3278399995</v>
      </c>
      <c r="M25" s="37">
        <f t="shared" si="7"/>
        <v>8133356.3525199993</v>
      </c>
      <c r="N25" s="37">
        <f t="shared" si="7"/>
        <v>5787478.7065399997</v>
      </c>
      <c r="O25" s="37">
        <f t="shared" si="7"/>
        <v>6802309.7884999989</v>
      </c>
      <c r="P25" s="37">
        <f t="shared" si="7"/>
        <v>8530464.1671999991</v>
      </c>
      <c r="Q25" s="37">
        <f t="shared" si="7"/>
        <v>7574463.8725999985</v>
      </c>
      <c r="R25" s="37">
        <f t="shared" si="7"/>
        <v>7574463.8725999985</v>
      </c>
      <c r="S25" s="32">
        <f t="shared" si="2"/>
        <v>73538484.199999988</v>
      </c>
      <c r="T25" s="33">
        <f>S25-C23</f>
        <v>0</v>
      </c>
    </row>
    <row r="26" spans="1:20" x14ac:dyDescent="0.25">
      <c r="A26" s="86">
        <v>6</v>
      </c>
      <c r="B26" s="97" t="str">
        <f>'PLANILHA PROPONENTE'!D67</f>
        <v>CONTENÇÃO: MURO GABIÃO (RUA CARMELO / RUA HALFELD)</v>
      </c>
      <c r="C26" s="92">
        <f>'PLANILHA PROPONENTE'!J67</f>
        <v>933160.26</v>
      </c>
      <c r="D26" s="30"/>
      <c r="E26" s="30"/>
      <c r="F26" s="30"/>
      <c r="G26" s="30"/>
      <c r="H26" s="30"/>
      <c r="I26" s="30"/>
      <c r="J26" s="30"/>
      <c r="K26" s="30"/>
      <c r="L26" s="30"/>
      <c r="M26" s="30"/>
      <c r="N26" s="30"/>
      <c r="O26" s="30"/>
      <c r="P26" s="30"/>
      <c r="Q26" s="30"/>
      <c r="R26" s="30"/>
      <c r="S26" s="32">
        <f t="shared" si="2"/>
        <v>0</v>
      </c>
    </row>
    <row r="27" spans="1:20" x14ac:dyDescent="0.25">
      <c r="A27" s="87"/>
      <c r="B27" s="98"/>
      <c r="C27" s="93"/>
      <c r="D27" s="30"/>
      <c r="E27" s="30"/>
      <c r="F27" s="30"/>
      <c r="G27" s="30"/>
      <c r="H27" s="30"/>
      <c r="I27" s="30"/>
      <c r="J27" s="30"/>
      <c r="K27" s="30"/>
      <c r="L27" s="23">
        <v>8.5269833501053716E-2</v>
      </c>
      <c r="M27" s="23">
        <v>0.15521164606816842</v>
      </c>
      <c r="N27" s="23">
        <v>0.23272398033752528</v>
      </c>
      <c r="O27" s="23">
        <v>0.16881296466696941</v>
      </c>
      <c r="P27" s="23">
        <v>0.18430205118250537</v>
      </c>
      <c r="Q27" s="23">
        <v>0.173679522</v>
      </c>
      <c r="R27" s="30"/>
      <c r="S27" s="32">
        <f t="shared" si="2"/>
        <v>0.99999999775622217</v>
      </c>
    </row>
    <row r="28" spans="1:20" x14ac:dyDescent="0.25">
      <c r="A28" s="88"/>
      <c r="B28" s="99"/>
      <c r="C28" s="94"/>
      <c r="D28" s="36"/>
      <c r="E28" s="36"/>
      <c r="F28" s="36"/>
      <c r="G28" s="36"/>
      <c r="H28" s="36"/>
      <c r="I28" s="36"/>
      <c r="J28" s="36"/>
      <c r="K28" s="36"/>
      <c r="L28" s="37">
        <f>L27*$C26</f>
        <v>79570.42</v>
      </c>
      <c r="M28" s="37">
        <f t="shared" ref="M28:Q28" si="8">M27*$C26</f>
        <v>144837.34000000003</v>
      </c>
      <c r="N28" s="37">
        <f t="shared" si="8"/>
        <v>217168.77</v>
      </c>
      <c r="O28" s="37">
        <f t="shared" si="8"/>
        <v>157529.54999999999</v>
      </c>
      <c r="P28" s="37">
        <f t="shared" si="8"/>
        <v>171983.35</v>
      </c>
      <c r="Q28" s="37">
        <f t="shared" si="8"/>
        <v>162070.82790619571</v>
      </c>
      <c r="R28" s="36"/>
      <c r="S28" s="32">
        <f t="shared" si="2"/>
        <v>933160.25790619571</v>
      </c>
      <c r="T28" s="33">
        <f>S28-C26</f>
        <v>-2.0938043016940355E-3</v>
      </c>
    </row>
    <row r="29" spans="1:20" x14ac:dyDescent="0.25">
      <c r="A29" s="86">
        <v>7</v>
      </c>
      <c r="B29" s="97" t="str">
        <f>'PLANILHA PROPONENTE'!D76</f>
        <v>CORTINA ATIRANTADA COM TIRANTES PROTENDIDOS (7A)</v>
      </c>
      <c r="C29" s="92">
        <f>'PLANILHA PROPONENTE'!J76</f>
        <v>1469379.0299999996</v>
      </c>
      <c r="D29" s="38"/>
      <c r="E29" s="38"/>
      <c r="F29" s="38"/>
      <c r="G29" s="38"/>
      <c r="H29" s="38"/>
      <c r="I29" s="38"/>
      <c r="J29" s="38"/>
      <c r="K29" s="38"/>
      <c r="L29" s="38"/>
      <c r="M29" s="38"/>
      <c r="N29" s="38"/>
      <c r="O29" s="38"/>
      <c r="P29" s="38"/>
      <c r="Q29" s="38"/>
      <c r="R29" s="38"/>
      <c r="S29" s="32">
        <f t="shared" si="2"/>
        <v>0</v>
      </c>
    </row>
    <row r="30" spans="1:20" x14ac:dyDescent="0.25">
      <c r="A30" s="87"/>
      <c r="B30" s="98"/>
      <c r="C30" s="93"/>
      <c r="D30" s="30"/>
      <c r="E30" s="30"/>
      <c r="F30" s="30"/>
      <c r="G30" s="23">
        <v>7.2034572318620885E-2</v>
      </c>
      <c r="H30" s="23">
        <v>0.22915122859756626</v>
      </c>
      <c r="I30" s="23">
        <v>7.3388647720118896E-2</v>
      </c>
      <c r="J30" s="23">
        <v>0.32252719027846766</v>
      </c>
      <c r="K30" s="23">
        <v>7.2034545096237038E-2</v>
      </c>
      <c r="L30" s="23">
        <v>0.230863815</v>
      </c>
      <c r="M30" s="30"/>
      <c r="N30" s="30"/>
      <c r="O30" s="30"/>
      <c r="P30" s="30"/>
      <c r="Q30" s="30"/>
      <c r="R30" s="30"/>
      <c r="S30" s="32">
        <f t="shared" si="2"/>
        <v>0.99999999901101078</v>
      </c>
    </row>
    <row r="31" spans="1:20" x14ac:dyDescent="0.25">
      <c r="A31" s="88"/>
      <c r="B31" s="99"/>
      <c r="C31" s="94"/>
      <c r="D31" s="36"/>
      <c r="E31" s="36"/>
      <c r="F31" s="36"/>
      <c r="G31" s="37">
        <f>G30*$C29</f>
        <v>105846.08999999998</v>
      </c>
      <c r="H31" s="37">
        <f t="shared" ref="H31:L31" si="9">H30*$C29</f>
        <v>336710.01000000007</v>
      </c>
      <c r="I31" s="37">
        <f t="shared" si="9"/>
        <v>107835.73999999998</v>
      </c>
      <c r="J31" s="37">
        <f t="shared" si="9"/>
        <v>473914.69000000012</v>
      </c>
      <c r="K31" s="37">
        <f t="shared" si="9"/>
        <v>105846.05</v>
      </c>
      <c r="L31" s="37">
        <f t="shared" si="9"/>
        <v>339226.44854679937</v>
      </c>
      <c r="M31" s="36"/>
      <c r="N31" s="36"/>
      <c r="O31" s="36"/>
      <c r="P31" s="36"/>
      <c r="Q31" s="36"/>
      <c r="R31" s="36"/>
      <c r="S31" s="32">
        <f t="shared" si="2"/>
        <v>1469379.0285467994</v>
      </c>
      <c r="T31" s="33">
        <f>S31-C29</f>
        <v>-1.4532001223415136E-3</v>
      </c>
    </row>
    <row r="32" spans="1:20" x14ac:dyDescent="0.25">
      <c r="A32" s="86">
        <v>8</v>
      </c>
      <c r="B32" s="97" t="str">
        <f>'PLANILHA PROPONENTE'!D109</f>
        <v>URBANISMO: CAMINHO DA CORTINA ATIRANTADA (7B)</v>
      </c>
      <c r="C32" s="92">
        <f>'PLANILHA PROPONENTE'!J109</f>
        <v>93656.9</v>
      </c>
      <c r="D32" s="38"/>
      <c r="E32" s="38"/>
      <c r="F32" s="38"/>
      <c r="G32" s="38"/>
      <c r="H32" s="38"/>
      <c r="I32" s="38"/>
      <c r="J32" s="38"/>
      <c r="K32" s="38"/>
      <c r="L32" s="38"/>
      <c r="M32" s="38"/>
      <c r="N32" s="38"/>
      <c r="O32" s="38"/>
      <c r="P32" s="38"/>
      <c r="Q32" s="38"/>
      <c r="R32" s="38"/>
      <c r="S32" s="32">
        <f t="shared" si="2"/>
        <v>0</v>
      </c>
    </row>
    <row r="33" spans="1:20" x14ac:dyDescent="0.25">
      <c r="A33" s="87"/>
      <c r="B33" s="98"/>
      <c r="C33" s="93"/>
      <c r="D33" s="30"/>
      <c r="E33" s="30"/>
      <c r="F33" s="30"/>
      <c r="G33" s="30"/>
      <c r="H33" s="30"/>
      <c r="I33" s="30"/>
      <c r="J33" s="30"/>
      <c r="K33" s="23">
        <v>1</v>
      </c>
      <c r="L33" s="30"/>
      <c r="M33" s="30"/>
      <c r="N33" s="30"/>
      <c r="O33" s="30"/>
      <c r="P33" s="30"/>
      <c r="Q33" s="30"/>
      <c r="R33" s="30"/>
      <c r="S33" s="32">
        <f t="shared" si="2"/>
        <v>1</v>
      </c>
    </row>
    <row r="34" spans="1:20" x14ac:dyDescent="0.25">
      <c r="A34" s="87"/>
      <c r="B34" s="99"/>
      <c r="C34" s="94"/>
      <c r="D34" s="36"/>
      <c r="E34" s="36"/>
      <c r="F34" s="36"/>
      <c r="G34" s="36"/>
      <c r="H34" s="36"/>
      <c r="I34" s="36"/>
      <c r="J34" s="36"/>
      <c r="K34" s="37">
        <f>K33*$C32</f>
        <v>93656.9</v>
      </c>
      <c r="L34" s="36"/>
      <c r="M34" s="36"/>
      <c r="N34" s="36"/>
      <c r="O34" s="36"/>
      <c r="P34" s="36"/>
      <c r="Q34" s="36"/>
      <c r="R34" s="36"/>
      <c r="S34" s="32">
        <f t="shared" si="2"/>
        <v>93656.9</v>
      </c>
      <c r="T34" s="33">
        <f>S34-C32</f>
        <v>0</v>
      </c>
    </row>
    <row r="35" spans="1:20" x14ac:dyDescent="0.25">
      <c r="A35" s="86">
        <v>9</v>
      </c>
      <c r="B35" s="97" t="str">
        <f>'PLANILHA PROPONENTE'!D113</f>
        <v>SOLO GRAMPEADO (7C)</v>
      </c>
      <c r="C35" s="92">
        <f>'PLANILHA PROPONENTE'!J113</f>
        <v>602711.37</v>
      </c>
      <c r="D35" s="38"/>
      <c r="E35" s="38"/>
      <c r="F35" s="38"/>
      <c r="G35" s="38"/>
      <c r="H35" s="38"/>
      <c r="I35" s="38"/>
      <c r="J35" s="38"/>
      <c r="K35" s="38"/>
      <c r="L35" s="38"/>
      <c r="M35" s="38"/>
      <c r="N35" s="38"/>
      <c r="O35" s="38"/>
      <c r="P35" s="38"/>
      <c r="Q35" s="38"/>
      <c r="R35" s="38"/>
      <c r="S35" s="32">
        <f t="shared" si="2"/>
        <v>0</v>
      </c>
    </row>
    <row r="36" spans="1:20" x14ac:dyDescent="0.25">
      <c r="A36" s="87"/>
      <c r="B36" s="98"/>
      <c r="C36" s="93"/>
      <c r="D36" s="30"/>
      <c r="E36" s="30"/>
      <c r="F36" s="30"/>
      <c r="G36" s="30"/>
      <c r="H36" s="30"/>
      <c r="I36" s="30"/>
      <c r="J36" s="30"/>
      <c r="K36" s="23">
        <v>0.50214823390506136</v>
      </c>
      <c r="L36" s="23">
        <v>0.4978517660949387</v>
      </c>
      <c r="M36" s="30"/>
      <c r="N36" s="30"/>
      <c r="O36" s="30"/>
      <c r="P36" s="30"/>
      <c r="Q36" s="30"/>
      <c r="R36" s="30"/>
      <c r="S36" s="32">
        <f t="shared" si="2"/>
        <v>1</v>
      </c>
    </row>
    <row r="37" spans="1:20" x14ac:dyDescent="0.25">
      <c r="A37" s="88"/>
      <c r="B37" s="99"/>
      <c r="C37" s="94"/>
      <c r="D37" s="36"/>
      <c r="E37" s="36"/>
      <c r="F37" s="36"/>
      <c r="G37" s="36"/>
      <c r="H37" s="36"/>
      <c r="I37" s="36"/>
      <c r="J37" s="36"/>
      <c r="K37" s="37">
        <f>K36*$C35</f>
        <v>302650.44999999995</v>
      </c>
      <c r="L37" s="37">
        <f>L36*$C35</f>
        <v>300060.92000000004</v>
      </c>
      <c r="M37" s="36"/>
      <c r="N37" s="36"/>
      <c r="O37" s="36"/>
      <c r="P37" s="36"/>
      <c r="Q37" s="36"/>
      <c r="R37" s="36"/>
      <c r="S37" s="32">
        <f t="shared" si="2"/>
        <v>602711.37</v>
      </c>
      <c r="T37" s="33">
        <f>S37-C35</f>
        <v>0</v>
      </c>
    </row>
    <row r="38" spans="1:20" x14ac:dyDescent="0.25">
      <c r="A38" s="86">
        <v>10</v>
      </c>
      <c r="B38" s="97" t="str">
        <f>'PLANILHA PROPONENTE'!D125</f>
        <v>DRENAGEM PLUVIAL NA CORTINA ATIRANTADA (7D)</v>
      </c>
      <c r="C38" s="92">
        <f>'PLANILHA PROPONENTE'!J125</f>
        <v>56909.86</v>
      </c>
      <c r="D38" s="39"/>
      <c r="E38" s="39"/>
      <c r="F38" s="39"/>
      <c r="G38" s="39"/>
      <c r="H38" s="39"/>
      <c r="I38" s="39"/>
      <c r="J38" s="39"/>
      <c r="K38" s="39"/>
      <c r="L38" s="39"/>
      <c r="M38" s="39"/>
      <c r="N38" s="39"/>
      <c r="O38" s="39"/>
      <c r="P38" s="39"/>
      <c r="Q38" s="39"/>
      <c r="R38" s="39"/>
      <c r="S38" s="32">
        <f t="shared" si="2"/>
        <v>0</v>
      </c>
    </row>
    <row r="39" spans="1:20" x14ac:dyDescent="0.25">
      <c r="A39" s="87">
        <v>10</v>
      </c>
      <c r="B39" s="98"/>
      <c r="C39" s="93"/>
      <c r="D39" s="30"/>
      <c r="E39" s="30"/>
      <c r="F39" s="30"/>
      <c r="G39" s="30"/>
      <c r="H39" s="30"/>
      <c r="I39" s="30"/>
      <c r="J39" s="23">
        <v>1</v>
      </c>
      <c r="K39" s="30"/>
      <c r="L39" s="30"/>
      <c r="M39" s="30"/>
      <c r="N39" s="30"/>
      <c r="O39" s="30"/>
      <c r="P39" s="30"/>
      <c r="Q39" s="30"/>
      <c r="R39" s="30"/>
      <c r="S39" s="32">
        <f t="shared" si="2"/>
        <v>1</v>
      </c>
    </row>
    <row r="40" spans="1:20" x14ac:dyDescent="0.25">
      <c r="A40" s="88"/>
      <c r="B40" s="99"/>
      <c r="C40" s="94"/>
      <c r="D40" s="36"/>
      <c r="E40" s="36"/>
      <c r="F40" s="36"/>
      <c r="G40" s="36"/>
      <c r="H40" s="36"/>
      <c r="I40" s="36"/>
      <c r="J40" s="37">
        <f>J39*$C38</f>
        <v>56909.86</v>
      </c>
      <c r="K40" s="36"/>
      <c r="L40" s="36"/>
      <c r="M40" s="36"/>
      <c r="N40" s="36"/>
      <c r="O40" s="36"/>
      <c r="P40" s="36"/>
      <c r="Q40" s="36"/>
      <c r="R40" s="36"/>
      <c r="S40" s="32">
        <f t="shared" si="2"/>
        <v>56909.86</v>
      </c>
      <c r="T40" s="33">
        <f>S40-C38</f>
        <v>0</v>
      </c>
    </row>
    <row r="41" spans="1:20" x14ac:dyDescent="0.25">
      <c r="A41" s="86">
        <v>11</v>
      </c>
      <c r="B41" s="97" t="str">
        <f>'PLANILHA PROPONENTE'!D130</f>
        <v>CONTENÇÃO: BARREIRAS DE DETRITOS (DEBRIS FLOW)</v>
      </c>
      <c r="C41" s="92">
        <f>'PLANILHA PROPONENTE'!J130</f>
        <v>874552.52999999991</v>
      </c>
      <c r="D41" s="39"/>
      <c r="E41" s="39"/>
      <c r="F41" s="39"/>
      <c r="G41" s="39"/>
      <c r="H41" s="39"/>
      <c r="I41" s="39"/>
      <c r="J41" s="39"/>
      <c r="K41" s="39"/>
      <c r="L41" s="39"/>
      <c r="M41" s="39"/>
      <c r="N41" s="39"/>
      <c r="O41" s="39"/>
      <c r="P41" s="39"/>
      <c r="Q41" s="39"/>
      <c r="R41" s="39"/>
      <c r="S41" s="32">
        <f t="shared" si="2"/>
        <v>0</v>
      </c>
    </row>
    <row r="42" spans="1:20" x14ac:dyDescent="0.25">
      <c r="A42" s="87">
        <v>10</v>
      </c>
      <c r="B42" s="98"/>
      <c r="C42" s="93"/>
      <c r="D42" s="30"/>
      <c r="E42" s="30"/>
      <c r="F42" s="30"/>
      <c r="G42" s="23">
        <v>1</v>
      </c>
      <c r="H42" s="30"/>
      <c r="I42" s="30"/>
      <c r="J42" s="30"/>
      <c r="K42" s="30"/>
      <c r="L42" s="30"/>
      <c r="M42" s="30"/>
      <c r="N42" s="30"/>
      <c r="O42" s="30"/>
      <c r="P42" s="30"/>
      <c r="Q42" s="30"/>
      <c r="R42" s="30"/>
      <c r="S42" s="32">
        <f t="shared" si="2"/>
        <v>1</v>
      </c>
    </row>
    <row r="43" spans="1:20" x14ac:dyDescent="0.25">
      <c r="A43" s="88"/>
      <c r="B43" s="99"/>
      <c r="C43" s="94"/>
      <c r="D43" s="36"/>
      <c r="E43" s="36"/>
      <c r="F43" s="36"/>
      <c r="G43" s="37">
        <f>G42*$C41</f>
        <v>874552.52999999991</v>
      </c>
      <c r="H43" s="36"/>
      <c r="I43" s="36"/>
      <c r="J43" s="36"/>
      <c r="K43" s="36"/>
      <c r="L43" s="36"/>
      <c r="M43" s="36"/>
      <c r="N43" s="36"/>
      <c r="O43" s="36"/>
      <c r="P43" s="36"/>
      <c r="Q43" s="36"/>
      <c r="R43" s="36"/>
      <c r="S43" s="32">
        <f t="shared" si="2"/>
        <v>874552.52999999991</v>
      </c>
      <c r="T43" s="33">
        <f>S43-C41</f>
        <v>0</v>
      </c>
    </row>
    <row r="44" spans="1:20" x14ac:dyDescent="0.25">
      <c r="A44" s="86">
        <v>12</v>
      </c>
      <c r="B44" s="97" t="str">
        <f>'PLANILHA PROPONENTE'!D143</f>
        <v>CONTENÇÃO: BLOCOS SOLTOS / ISOLADOS (28 UN)</v>
      </c>
      <c r="C44" s="92">
        <f>'PLANILHA PROPONENTE'!J143</f>
        <v>3034944.3699999996</v>
      </c>
      <c r="D44" s="39"/>
      <c r="E44" s="39"/>
      <c r="F44" s="39"/>
      <c r="G44" s="39"/>
      <c r="H44" s="39"/>
      <c r="I44" s="39"/>
      <c r="J44" s="39"/>
      <c r="K44" s="39"/>
      <c r="L44" s="39"/>
      <c r="M44" s="39"/>
      <c r="N44" s="39"/>
      <c r="O44" s="39"/>
      <c r="P44" s="39"/>
      <c r="Q44" s="39"/>
      <c r="R44" s="39"/>
      <c r="S44" s="32">
        <f t="shared" si="2"/>
        <v>0</v>
      </c>
    </row>
    <row r="45" spans="1:20" x14ac:dyDescent="0.25">
      <c r="A45" s="87">
        <v>10</v>
      </c>
      <c r="B45" s="98"/>
      <c r="C45" s="93"/>
      <c r="D45" s="30"/>
      <c r="E45" s="30"/>
      <c r="F45" s="30"/>
      <c r="G45" s="30"/>
      <c r="H45" s="30"/>
      <c r="I45" s="30"/>
      <c r="J45" s="30"/>
      <c r="K45" s="23">
        <v>0.2816438444306642</v>
      </c>
      <c r="L45" s="23">
        <v>0.1408219222153321</v>
      </c>
      <c r="M45" s="30"/>
      <c r="N45" s="23">
        <v>6.302499376619547E-2</v>
      </c>
      <c r="O45" s="23">
        <v>0.10305309813635895</v>
      </c>
      <c r="P45" s="23">
        <v>0.13108774379281293</v>
      </c>
      <c r="Q45" s="23">
        <v>0.13105239900000001</v>
      </c>
      <c r="R45" s="23">
        <v>0.149316</v>
      </c>
      <c r="S45" s="32">
        <f t="shared" si="2"/>
        <v>1.0000000013413637</v>
      </c>
    </row>
    <row r="46" spans="1:20" x14ac:dyDescent="0.25">
      <c r="A46" s="88"/>
      <c r="B46" s="99"/>
      <c r="C46" s="94"/>
      <c r="D46" s="36"/>
      <c r="E46" s="36"/>
      <c r="F46" s="36"/>
      <c r="G46" s="36"/>
      <c r="H46" s="36"/>
      <c r="I46" s="36"/>
      <c r="J46" s="36"/>
      <c r="K46" s="37">
        <f>K45*$C44</f>
        <v>854773.4</v>
      </c>
      <c r="L46" s="37">
        <f>L45*$C44</f>
        <v>427386.7</v>
      </c>
      <c r="M46" s="36"/>
      <c r="N46" s="37">
        <f>N45*$C44</f>
        <v>191277.35</v>
      </c>
      <c r="O46" s="37">
        <f t="shared" ref="O46:R46" si="10">O45*$C44</f>
        <v>312760.42000000004</v>
      </c>
      <c r="P46" s="37">
        <f t="shared" si="10"/>
        <v>397844.01</v>
      </c>
      <c r="Q46" s="37">
        <f t="shared" si="10"/>
        <v>397736.74052004365</v>
      </c>
      <c r="R46" s="37">
        <f t="shared" si="10"/>
        <v>453165.75355091994</v>
      </c>
      <c r="S46" s="32">
        <f t="shared" si="2"/>
        <v>3034944.3740709638</v>
      </c>
      <c r="T46" s="33">
        <f>S46-C44</f>
        <v>4.0709641762077808E-3</v>
      </c>
    </row>
    <row r="47" spans="1:20" x14ac:dyDescent="0.25">
      <c r="A47" s="86">
        <v>13</v>
      </c>
      <c r="B47" s="97" t="str">
        <f>'PLANILHA PROPONENTE'!D158</f>
        <v>DEMOLIÇÕES E REMOÇÕES: P/ URBANISMO DA CORTINA ATIRANTADA</v>
      </c>
      <c r="C47" s="92">
        <f>'PLANILHA PROPONENTE'!J158</f>
        <v>4722.3100000000004</v>
      </c>
      <c r="D47" s="38"/>
      <c r="E47" s="38"/>
      <c r="F47" s="38"/>
      <c r="G47" s="38"/>
      <c r="H47" s="38"/>
      <c r="I47" s="38"/>
      <c r="J47" s="38"/>
      <c r="K47" s="38"/>
      <c r="L47" s="38"/>
      <c r="M47" s="38"/>
      <c r="N47" s="38"/>
      <c r="O47" s="38"/>
      <c r="P47" s="38"/>
      <c r="Q47" s="38"/>
      <c r="R47" s="38"/>
      <c r="S47" s="32">
        <f t="shared" si="2"/>
        <v>0</v>
      </c>
    </row>
    <row r="48" spans="1:20" x14ac:dyDescent="0.25">
      <c r="A48" s="87"/>
      <c r="B48" s="98"/>
      <c r="C48" s="93"/>
      <c r="D48" s="30"/>
      <c r="E48" s="30"/>
      <c r="F48" s="30"/>
      <c r="G48" s="30"/>
      <c r="H48" s="30"/>
      <c r="I48" s="23">
        <v>1</v>
      </c>
      <c r="J48" s="30"/>
      <c r="K48" s="30"/>
      <c r="L48" s="30"/>
      <c r="M48" s="30"/>
      <c r="N48" s="30"/>
      <c r="O48" s="30"/>
      <c r="P48" s="30"/>
      <c r="Q48" s="30"/>
      <c r="R48" s="30"/>
      <c r="S48" s="32">
        <f t="shared" si="2"/>
        <v>1</v>
      </c>
    </row>
    <row r="49" spans="1:20" x14ac:dyDescent="0.25">
      <c r="A49" s="88"/>
      <c r="B49" s="99"/>
      <c r="C49" s="94"/>
      <c r="D49" s="36"/>
      <c r="E49" s="36"/>
      <c r="F49" s="36"/>
      <c r="G49" s="36"/>
      <c r="H49" s="36"/>
      <c r="I49" s="37">
        <f>I48*$C47</f>
        <v>4722.3100000000004</v>
      </c>
      <c r="J49" s="36"/>
      <c r="K49" s="36"/>
      <c r="L49" s="36"/>
      <c r="M49" s="36"/>
      <c r="N49" s="36"/>
      <c r="O49" s="36"/>
      <c r="P49" s="36"/>
      <c r="Q49" s="36"/>
      <c r="R49" s="36"/>
      <c r="S49" s="32">
        <f t="shared" si="2"/>
        <v>4722.3100000000004</v>
      </c>
      <c r="T49" s="33">
        <f>S49-C47</f>
        <v>0</v>
      </c>
    </row>
    <row r="50" spans="1:20" x14ac:dyDescent="0.25">
      <c r="A50" s="86">
        <v>14</v>
      </c>
      <c r="B50" s="97" t="str">
        <f>'PLANILHA PROPONENTE'!D164</f>
        <v>FECHAMENTO DE TALVEGUES / DESNÍVEIS DAS BARREIRAS FLEXÍVEIS (PRANCHA 01/20)</v>
      </c>
      <c r="C50" s="92">
        <f>'PLANILHA PROPONENTE'!J164</f>
        <v>1605650.75</v>
      </c>
      <c r="D50" s="38"/>
      <c r="E50" s="38"/>
      <c r="F50" s="38"/>
      <c r="G50" s="38"/>
      <c r="H50" s="38"/>
      <c r="I50" s="38"/>
      <c r="J50" s="38"/>
      <c r="K50" s="38"/>
      <c r="L50" s="38"/>
      <c r="M50" s="38"/>
      <c r="N50" s="38"/>
      <c r="O50" s="38"/>
      <c r="P50" s="38"/>
      <c r="Q50" s="38"/>
      <c r="R50" s="38"/>
      <c r="S50" s="32">
        <f t="shared" si="2"/>
        <v>0</v>
      </c>
    </row>
    <row r="51" spans="1:20" x14ac:dyDescent="0.25">
      <c r="A51" s="87"/>
      <c r="B51" s="98"/>
      <c r="C51" s="93"/>
      <c r="D51" s="30"/>
      <c r="E51" s="30"/>
      <c r="F51" s="30"/>
      <c r="G51" s="30"/>
      <c r="H51" s="23">
        <v>0.15873018102096392</v>
      </c>
      <c r="I51" s="30"/>
      <c r="J51" s="30"/>
      <c r="K51" s="23">
        <v>0.20634917252094923</v>
      </c>
      <c r="L51" s="30"/>
      <c r="M51" s="30"/>
      <c r="N51" s="23">
        <v>9.5238046511963367E-2</v>
      </c>
      <c r="O51" s="23">
        <v>0.22222222379041956</v>
      </c>
      <c r="P51" s="23">
        <v>0.12698426901800106</v>
      </c>
      <c r="Q51" s="23">
        <v>9.5238059E-2</v>
      </c>
      <c r="R51" s="23">
        <v>9.5238046511963367E-2</v>
      </c>
      <c r="S51" s="32">
        <f t="shared" si="2"/>
        <v>0.99999999837426046</v>
      </c>
    </row>
    <row r="52" spans="1:20" x14ac:dyDescent="0.25">
      <c r="A52" s="88"/>
      <c r="B52" s="99"/>
      <c r="C52" s="94"/>
      <c r="D52" s="36"/>
      <c r="E52" s="36"/>
      <c r="F52" s="36"/>
      <c r="G52" s="36"/>
      <c r="H52" s="37">
        <f>H51*$C50</f>
        <v>254865.23420394649</v>
      </c>
      <c r="I52" s="36"/>
      <c r="J52" s="36"/>
      <c r="K52" s="37">
        <f>K51*$C50</f>
        <v>331324.70362014149</v>
      </c>
      <c r="L52" s="36"/>
      <c r="M52" s="36"/>
      <c r="N52" s="37">
        <f>N51*$C50</f>
        <v>152919.04081046887</v>
      </c>
      <c r="O52" s="37">
        <f t="shared" ref="O52:R52" si="11">O51*$C50</f>
        <v>356811.28029575502</v>
      </c>
      <c r="P52" s="37">
        <f t="shared" si="11"/>
        <v>203892.38678695515</v>
      </c>
      <c r="Q52" s="37">
        <f t="shared" si="11"/>
        <v>152919.06086189425</v>
      </c>
      <c r="R52" s="37">
        <f t="shared" si="11"/>
        <v>152919.04081046887</v>
      </c>
      <c r="S52" s="32">
        <f t="shared" si="2"/>
        <v>1605650.7473896299</v>
      </c>
      <c r="T52" s="33">
        <f>S52-C50</f>
        <v>-2.6103700511157513E-3</v>
      </c>
    </row>
    <row r="53" spans="1:20" x14ac:dyDescent="0.25">
      <c r="A53" s="86">
        <v>15</v>
      </c>
      <c r="B53" s="97" t="str">
        <f>'PLANILHA PROPONENTE'!D175</f>
        <v>PROJETO EXECUTIVO</v>
      </c>
      <c r="C53" s="92">
        <f>'PLANILHA PROPONENTE'!J175</f>
        <v>131104.82999999999</v>
      </c>
      <c r="D53" s="38"/>
      <c r="E53" s="38"/>
      <c r="F53" s="38"/>
      <c r="G53" s="38"/>
      <c r="H53" s="38"/>
      <c r="I53" s="38"/>
      <c r="J53" s="38"/>
      <c r="K53" s="38"/>
      <c r="L53" s="38"/>
      <c r="M53" s="38"/>
      <c r="N53" s="38"/>
      <c r="O53" s="38"/>
      <c r="P53" s="38"/>
      <c r="Q53" s="38"/>
      <c r="R53" s="38"/>
      <c r="S53" s="32">
        <f t="shared" si="2"/>
        <v>0</v>
      </c>
    </row>
    <row r="54" spans="1:20" x14ac:dyDescent="0.25">
      <c r="A54" s="87"/>
      <c r="B54" s="98"/>
      <c r="C54" s="93"/>
      <c r="D54" s="23">
        <v>0.34835154433288235</v>
      </c>
      <c r="E54" s="23">
        <v>0.39078850107963231</v>
      </c>
      <c r="F54" s="23">
        <v>0.26085995458748545</v>
      </c>
      <c r="G54" s="30"/>
      <c r="H54" s="30"/>
      <c r="I54" s="30"/>
      <c r="J54" s="30"/>
      <c r="K54" s="30"/>
      <c r="L54" s="30"/>
      <c r="M54" s="30"/>
      <c r="N54" s="30"/>
      <c r="O54" s="30"/>
      <c r="P54" s="30"/>
      <c r="Q54" s="30"/>
      <c r="R54" s="30"/>
      <c r="S54" s="32">
        <f t="shared" si="2"/>
        <v>1</v>
      </c>
    </row>
    <row r="55" spans="1:20" x14ac:dyDescent="0.25">
      <c r="A55" s="88"/>
      <c r="B55" s="99"/>
      <c r="C55" s="94"/>
      <c r="D55" s="37">
        <f>D54*$C53</f>
        <v>45670.57</v>
      </c>
      <c r="E55" s="37">
        <f t="shared" ref="E55:F55" si="12">E54*$C53</f>
        <v>51234.26</v>
      </c>
      <c r="F55" s="37">
        <f t="shared" si="12"/>
        <v>34200</v>
      </c>
      <c r="G55" s="36"/>
      <c r="H55" s="36"/>
      <c r="I55" s="36"/>
      <c r="J55" s="36"/>
      <c r="K55" s="36"/>
      <c r="L55" s="36"/>
      <c r="M55" s="36"/>
      <c r="N55" s="36"/>
      <c r="O55" s="36"/>
      <c r="P55" s="36"/>
      <c r="Q55" s="36"/>
      <c r="R55" s="36"/>
      <c r="S55" s="32">
        <f t="shared" si="2"/>
        <v>131104.83000000002</v>
      </c>
      <c r="T55" s="33">
        <f>S55-C53</f>
        <v>0</v>
      </c>
    </row>
    <row r="56" spans="1:20" x14ac:dyDescent="0.25">
      <c r="A56" s="86">
        <v>16</v>
      </c>
      <c r="B56" s="97" t="str">
        <f>'PLANILHA PROPONENTE'!D186</f>
        <v>ENSAIO DE TRAÇÃO E GRAMPOS DE SACRIFÍCIO P/ BARREIRA FLEXÍVEL (1% DO TOTAL)</v>
      </c>
      <c r="C56" s="92">
        <f>'PLANILHA PROPONENTE'!J186</f>
        <v>75799.8</v>
      </c>
      <c r="D56" s="38"/>
      <c r="E56" s="38"/>
      <c r="F56" s="38"/>
      <c r="G56" s="38"/>
      <c r="H56" s="38"/>
      <c r="I56" s="38"/>
      <c r="J56" s="38"/>
      <c r="K56" s="38"/>
      <c r="L56" s="38"/>
      <c r="M56" s="38"/>
      <c r="N56" s="38"/>
      <c r="O56" s="38"/>
      <c r="P56" s="38"/>
      <c r="Q56" s="38"/>
      <c r="R56" s="38"/>
      <c r="S56" s="32">
        <f t="shared" si="2"/>
        <v>0</v>
      </c>
    </row>
    <row r="57" spans="1:20" x14ac:dyDescent="0.25">
      <c r="A57" s="87"/>
      <c r="B57" s="98"/>
      <c r="C57" s="93"/>
      <c r="D57" s="30"/>
      <c r="E57" s="30"/>
      <c r="F57" s="30"/>
      <c r="G57" s="23">
        <v>5.5555555555555559E-2</v>
      </c>
      <c r="H57" s="23">
        <v>5.5555555555555559E-2</v>
      </c>
      <c r="I57" s="23">
        <v>5.5555555555555559E-2</v>
      </c>
      <c r="J57" s="23">
        <v>5.5555555555555559E-2</v>
      </c>
      <c r="K57" s="23">
        <v>0.11111111111111112</v>
      </c>
      <c r="L57" s="23">
        <v>5.5555555555555559E-2</v>
      </c>
      <c r="M57" s="23">
        <v>5.5555555555555559E-2</v>
      </c>
      <c r="N57" s="23">
        <v>0.11111111111111112</v>
      </c>
      <c r="O57" s="23">
        <v>0.11111111111111112</v>
      </c>
      <c r="P57" s="23">
        <v>0.11111111111111112</v>
      </c>
      <c r="Q57" s="23">
        <v>0.11111111111111112</v>
      </c>
      <c r="R57" s="23">
        <v>0.11111111111111112</v>
      </c>
      <c r="S57" s="32">
        <f t="shared" si="2"/>
        <v>1.0000000000000002</v>
      </c>
    </row>
    <row r="58" spans="1:20" x14ac:dyDescent="0.25">
      <c r="A58" s="88"/>
      <c r="B58" s="99"/>
      <c r="C58" s="94"/>
      <c r="D58" s="36"/>
      <c r="E58" s="36"/>
      <c r="F58" s="36"/>
      <c r="G58" s="37">
        <f>G57*$C56</f>
        <v>4211.1000000000004</v>
      </c>
      <c r="H58" s="37">
        <f t="shared" ref="H58:R58" si="13">H57*$C56</f>
        <v>4211.1000000000004</v>
      </c>
      <c r="I58" s="37">
        <f t="shared" si="13"/>
        <v>4211.1000000000004</v>
      </c>
      <c r="J58" s="37">
        <f t="shared" si="13"/>
        <v>4211.1000000000004</v>
      </c>
      <c r="K58" s="37">
        <f t="shared" si="13"/>
        <v>8422.2000000000007</v>
      </c>
      <c r="L58" s="37">
        <f>L57*$C56</f>
        <v>4211.1000000000004</v>
      </c>
      <c r="M58" s="37">
        <f t="shared" si="13"/>
        <v>4211.1000000000004</v>
      </c>
      <c r="N58" s="37">
        <f t="shared" si="13"/>
        <v>8422.2000000000007</v>
      </c>
      <c r="O58" s="37">
        <f t="shared" si="13"/>
        <v>8422.2000000000007</v>
      </c>
      <c r="P58" s="37">
        <f t="shared" si="13"/>
        <v>8422.2000000000007</v>
      </c>
      <c r="Q58" s="37">
        <f t="shared" si="13"/>
        <v>8422.2000000000007</v>
      </c>
      <c r="R58" s="37">
        <f t="shared" si="13"/>
        <v>8422.2000000000007</v>
      </c>
      <c r="S58" s="32">
        <f t="shared" si="2"/>
        <v>75799.799999999988</v>
      </c>
      <c r="T58" s="33">
        <f>S58-C56</f>
        <v>0</v>
      </c>
    </row>
    <row r="59" spans="1:20" x14ac:dyDescent="0.25">
      <c r="A59" s="86">
        <v>17</v>
      </c>
      <c r="B59" s="97" t="str">
        <f>'PLANILHA PROPONENTE'!D190</f>
        <v>ENSAIO DE TRAÇÃO E GRAMPOS DE SACRIFÍCIO P/ BARREIRA DE DETRITOS (1% DO TOTAL)</v>
      </c>
      <c r="C59" s="92">
        <f>'PLANILHA PROPONENTE'!J190</f>
        <v>4211.1000000000004</v>
      </c>
      <c r="D59" s="38"/>
      <c r="E59" s="38"/>
      <c r="F59" s="38"/>
      <c r="G59" s="38"/>
      <c r="H59" s="38"/>
      <c r="I59" s="38"/>
      <c r="J59" s="38"/>
      <c r="K59" s="38"/>
      <c r="L59" s="38"/>
      <c r="M59" s="38"/>
      <c r="N59" s="38"/>
      <c r="O59" s="38"/>
      <c r="P59" s="38"/>
      <c r="Q59" s="38"/>
      <c r="R59" s="38"/>
      <c r="S59" s="32">
        <f t="shared" si="2"/>
        <v>0</v>
      </c>
    </row>
    <row r="60" spans="1:20" x14ac:dyDescent="0.25">
      <c r="A60" s="87"/>
      <c r="B60" s="98"/>
      <c r="C60" s="93"/>
      <c r="D60" s="30"/>
      <c r="E60" s="30"/>
      <c r="F60" s="30"/>
      <c r="G60" s="30"/>
      <c r="H60" s="30"/>
      <c r="I60" s="30"/>
      <c r="J60" s="30"/>
      <c r="K60" s="30"/>
      <c r="L60" s="30"/>
      <c r="M60" s="30"/>
      <c r="N60" s="30"/>
      <c r="O60" s="30"/>
      <c r="P60" s="30"/>
      <c r="Q60" s="30"/>
      <c r="R60" s="23">
        <v>1</v>
      </c>
      <c r="S60" s="32">
        <f t="shared" si="2"/>
        <v>1</v>
      </c>
    </row>
    <row r="61" spans="1:20" x14ac:dyDescent="0.25">
      <c r="A61" s="88"/>
      <c r="B61" s="99"/>
      <c r="C61" s="94"/>
      <c r="D61" s="36"/>
      <c r="E61" s="36"/>
      <c r="F61" s="36"/>
      <c r="G61" s="36"/>
      <c r="H61" s="36"/>
      <c r="I61" s="36"/>
      <c r="J61" s="36"/>
      <c r="K61" s="36"/>
      <c r="L61" s="36"/>
      <c r="M61" s="36"/>
      <c r="N61" s="36"/>
      <c r="O61" s="36"/>
      <c r="P61" s="36"/>
      <c r="Q61" s="36"/>
      <c r="R61" s="37">
        <f>R60*$C59</f>
        <v>4211.1000000000004</v>
      </c>
      <c r="S61" s="32">
        <f t="shared" si="2"/>
        <v>4211.1000000000004</v>
      </c>
      <c r="T61" s="33">
        <f>S61-C59</f>
        <v>0</v>
      </c>
    </row>
    <row r="62" spans="1:20" x14ac:dyDescent="0.25">
      <c r="A62" s="86">
        <v>18</v>
      </c>
      <c r="B62" s="97" t="str">
        <f>'PLANILHA PROPONENTE'!D194</f>
        <v>ENSAIO DE TRAÇÃO E GRAMPOS DE SACRIFÍCIO P/ SOLO GRAMPEADO (1% DO TOTAL)</v>
      </c>
      <c r="C62" s="92">
        <f>'PLANILHA PROPONENTE'!J194</f>
        <v>8422.2000000000007</v>
      </c>
      <c r="D62" s="38"/>
      <c r="E62" s="38"/>
      <c r="F62" s="38"/>
      <c r="G62" s="38"/>
      <c r="H62" s="38"/>
      <c r="I62" s="38"/>
      <c r="J62" s="38"/>
      <c r="K62" s="38"/>
      <c r="L62" s="38"/>
      <c r="M62" s="38"/>
      <c r="N62" s="38"/>
      <c r="O62" s="38"/>
      <c r="P62" s="38"/>
      <c r="Q62" s="38"/>
      <c r="R62" s="38"/>
      <c r="S62" s="32">
        <f t="shared" si="2"/>
        <v>0</v>
      </c>
    </row>
    <row r="63" spans="1:20" x14ac:dyDescent="0.25">
      <c r="A63" s="87"/>
      <c r="B63" s="98"/>
      <c r="C63" s="93"/>
      <c r="D63" s="30"/>
      <c r="E63" s="30"/>
      <c r="F63" s="30"/>
      <c r="G63" s="30"/>
      <c r="H63" s="30"/>
      <c r="I63" s="30"/>
      <c r="J63" s="30"/>
      <c r="K63" s="23">
        <v>0.5</v>
      </c>
      <c r="L63" s="23">
        <v>0.5</v>
      </c>
      <c r="M63" s="30"/>
      <c r="N63" s="30"/>
      <c r="O63" s="30"/>
      <c r="P63" s="30"/>
      <c r="Q63" s="30"/>
      <c r="R63" s="30"/>
      <c r="S63" s="32">
        <f t="shared" si="2"/>
        <v>1</v>
      </c>
    </row>
    <row r="64" spans="1:20" x14ac:dyDescent="0.25">
      <c r="A64" s="88"/>
      <c r="B64" s="99"/>
      <c r="C64" s="94"/>
      <c r="D64" s="36"/>
      <c r="E64" s="36"/>
      <c r="F64" s="36"/>
      <c r="G64" s="36"/>
      <c r="H64" s="36"/>
      <c r="I64" s="36"/>
      <c r="J64" s="36"/>
      <c r="K64" s="37">
        <f>K63*$C62</f>
        <v>4211.1000000000004</v>
      </c>
      <c r="L64" s="37">
        <f>L63*$C62</f>
        <v>4211.1000000000004</v>
      </c>
      <c r="M64" s="36"/>
      <c r="N64" s="36"/>
      <c r="O64" s="36"/>
      <c r="P64" s="36"/>
      <c r="Q64" s="36"/>
      <c r="R64" s="36"/>
      <c r="S64" s="32">
        <f t="shared" si="2"/>
        <v>8422.2000000000007</v>
      </c>
      <c r="T64" s="33">
        <f>S64-C62</f>
        <v>0</v>
      </c>
    </row>
    <row r="65" spans="1:18" ht="24.95" customHeight="1" x14ac:dyDescent="0.25">
      <c r="A65" s="95" t="s">
        <v>475</v>
      </c>
      <c r="B65" s="96"/>
      <c r="C65" s="25" t="s">
        <v>476</v>
      </c>
      <c r="D65" s="26">
        <f>D10</f>
        <v>146650.92536599998</v>
      </c>
      <c r="E65" s="26">
        <f>D65+E10</f>
        <v>298865.54073199996</v>
      </c>
      <c r="F65" s="26">
        <f>E65+F10</f>
        <v>433985.31999999995</v>
      </c>
      <c r="G65" s="26">
        <f>F65+G10</f>
        <v>6235482.7482359996</v>
      </c>
      <c r="H65" s="26">
        <f>G65+H10</f>
        <v>11854759.025138944</v>
      </c>
      <c r="I65" s="26">
        <f>H65+I10</f>
        <v>16760287.685458943</v>
      </c>
      <c r="J65" s="26">
        <f t="shared" ref="J65:P65" si="14">I65+J10</f>
        <v>22097380.145333942</v>
      </c>
      <c r="K65" s="26">
        <f t="shared" si="14"/>
        <v>30392249.11599908</v>
      </c>
      <c r="L65" s="26">
        <f t="shared" si="14"/>
        <v>35777131.208687879</v>
      </c>
      <c r="M65" s="26">
        <f t="shared" si="14"/>
        <v>44330907.426281877</v>
      </c>
      <c r="N65" s="26">
        <f t="shared" si="14"/>
        <v>50895771.711178347</v>
      </c>
      <c r="O65" s="26">
        <f t="shared" si="14"/>
        <v>58782993.892770104</v>
      </c>
      <c r="P65" s="26">
        <f t="shared" si="14"/>
        <v>68399904.88549006</v>
      </c>
      <c r="Q65" s="26">
        <f>P65+Q10</f>
        <v>76966890.072452188</v>
      </c>
      <c r="R65" s="26">
        <f>Q65+R10</f>
        <v>85428109.537913576</v>
      </c>
    </row>
    <row r="66" spans="1:18" ht="24.95" customHeight="1" x14ac:dyDescent="0.25">
      <c r="A66" s="95" t="s">
        <v>477</v>
      </c>
      <c r="B66" s="96"/>
      <c r="C66" s="25" t="s">
        <v>478</v>
      </c>
      <c r="D66" s="27">
        <f>D65/$C$8</f>
        <v>1.716658909528293E-3</v>
      </c>
      <c r="E66" s="27">
        <f>E65/$C$8</f>
        <v>3.4984449772011185E-3</v>
      </c>
      <c r="F66" s="27">
        <f t="shared" ref="F66:O66" si="15">F65/$C$8</f>
        <v>5.0801231858794088E-3</v>
      </c>
      <c r="G66" s="27">
        <f t="shared" si="15"/>
        <v>7.2990995373909795E-2</v>
      </c>
      <c r="H66" s="27">
        <f t="shared" si="15"/>
        <v>0.13876883251862421</v>
      </c>
      <c r="I66" s="27">
        <f t="shared" si="15"/>
        <v>0.19619171927960402</v>
      </c>
      <c r="J66" s="27">
        <f t="shared" si="15"/>
        <v>0.25866638351615734</v>
      </c>
      <c r="K66" s="27">
        <f t="shared" si="15"/>
        <v>0.35576403691537289</v>
      </c>
      <c r="L66" s="27">
        <f t="shared" si="15"/>
        <v>0.41879811459407223</v>
      </c>
      <c r="M66" s="27">
        <f t="shared" si="15"/>
        <v>0.51892647121641866</v>
      </c>
      <c r="N66" s="27">
        <f t="shared" si="15"/>
        <v>0.59577312415355999</v>
      </c>
      <c r="O66" s="27">
        <f t="shared" si="15"/>
        <v>0.68809896659654091</v>
      </c>
      <c r="P66" s="27">
        <f>P65/$C$8</f>
        <v>0.8006721119523682</v>
      </c>
      <c r="Q66" s="27">
        <f>Q65/$C$8</f>
        <v>0.90095508945347758</v>
      </c>
      <c r="R66" s="27">
        <f>R65/$C$8</f>
        <v>0.99999999997557676</v>
      </c>
    </row>
    <row r="67" spans="1:18" x14ac:dyDescent="0.25">
      <c r="A67" s="28"/>
      <c r="B67" s="29"/>
      <c r="C67" s="29"/>
      <c r="D67" s="29"/>
      <c r="E67" s="29"/>
      <c r="F67" s="29"/>
      <c r="G67" s="29"/>
      <c r="H67" s="29"/>
      <c r="I67" s="29"/>
      <c r="J67" s="29"/>
      <c r="K67" s="29"/>
      <c r="L67" s="29"/>
      <c r="M67" s="29"/>
      <c r="N67" s="29"/>
      <c r="O67" s="29"/>
      <c r="P67" s="29"/>
      <c r="Q67" s="40"/>
      <c r="R67" s="40"/>
    </row>
  </sheetData>
  <sheetProtection algorithmName="SHA-512" hashValue="SP0iEWdlRol2uZbzuvgSYRPC8GBV38lDzZ6JpJWzcCojlx/p2R4sSxzMVMMOTx7+bvgJSh/a27ajsta5D/G1BQ==" saltValue="D4ELKfr6bDGHcpRvClcU0Q==" spinCount="100000" sheet="1" selectLockedCells="1"/>
  <mergeCells count="67">
    <mergeCell ref="A23:A25"/>
    <mergeCell ref="B23:B25"/>
    <mergeCell ref="C23:C25"/>
    <mergeCell ref="A14:A16"/>
    <mergeCell ref="B14:B16"/>
    <mergeCell ref="C14:C16"/>
    <mergeCell ref="A17:A19"/>
    <mergeCell ref="B17:B19"/>
    <mergeCell ref="C17:C19"/>
    <mergeCell ref="B11:B13"/>
    <mergeCell ref="C11:C13"/>
    <mergeCell ref="B5:P5"/>
    <mergeCell ref="C6:R6"/>
    <mergeCell ref="C20:C22"/>
    <mergeCell ref="B62:B64"/>
    <mergeCell ref="C62:C64"/>
    <mergeCell ref="A38:A40"/>
    <mergeCell ref="A41:A43"/>
    <mergeCell ref="A44:A46"/>
    <mergeCell ref="B38:B40"/>
    <mergeCell ref="C38:C40"/>
    <mergeCell ref="B41:B43"/>
    <mergeCell ref="C41:C43"/>
    <mergeCell ref="B44:B46"/>
    <mergeCell ref="B50:B52"/>
    <mergeCell ref="C50:C52"/>
    <mergeCell ref="A53:A55"/>
    <mergeCell ref="B53:B55"/>
    <mergeCell ref="C53:C55"/>
    <mergeCell ref="A56:A58"/>
    <mergeCell ref="A1:R1"/>
    <mergeCell ref="A2:R2"/>
    <mergeCell ref="A3:R3"/>
    <mergeCell ref="A4:R4"/>
    <mergeCell ref="A47:A49"/>
    <mergeCell ref="B47:B49"/>
    <mergeCell ref="A26:A28"/>
    <mergeCell ref="B26:B28"/>
    <mergeCell ref="C26:C28"/>
    <mergeCell ref="A29:A31"/>
    <mergeCell ref="B29:B31"/>
    <mergeCell ref="C29:C31"/>
    <mergeCell ref="A20:A22"/>
    <mergeCell ref="B20:B22"/>
    <mergeCell ref="C44:C46"/>
    <mergeCell ref="A11:A13"/>
    <mergeCell ref="A66:B66"/>
    <mergeCell ref="C47:C49"/>
    <mergeCell ref="A50:A52"/>
    <mergeCell ref="A32:A34"/>
    <mergeCell ref="B32:B34"/>
    <mergeCell ref="C32:C34"/>
    <mergeCell ref="A35:A37"/>
    <mergeCell ref="B35:B37"/>
    <mergeCell ref="C35:C37"/>
    <mergeCell ref="A59:A61"/>
    <mergeCell ref="B59:B61"/>
    <mergeCell ref="C59:C61"/>
    <mergeCell ref="A62:A64"/>
    <mergeCell ref="A65:B65"/>
    <mergeCell ref="B56:B58"/>
    <mergeCell ref="C56:C58"/>
    <mergeCell ref="S7:S8"/>
    <mergeCell ref="A8:A10"/>
    <mergeCell ref="B8:B10"/>
    <mergeCell ref="C8:C10"/>
    <mergeCell ref="A6:B6"/>
  </mergeCells>
  <printOptions horizontalCentered="1"/>
  <pageMargins left="0.31496062992125984" right="0.51181102362204722" top="0.39370078740157483" bottom="0.39370078740157483" header="0" footer="0"/>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6"/>
  <sheetViews>
    <sheetView view="pageBreakPreview" zoomScale="115" zoomScaleNormal="100" zoomScaleSheetLayoutView="115" workbookViewId="0">
      <pane ySplit="8" topLeftCell="A9" activePane="bottomLeft" state="frozen"/>
      <selection pane="bottomLeft" activeCell="A8" sqref="A8:B8"/>
    </sheetView>
  </sheetViews>
  <sheetFormatPr defaultRowHeight="15" x14ac:dyDescent="0.25"/>
  <cols>
    <col min="1" max="1" width="60.7109375" style="4" customWidth="1"/>
    <col min="2" max="2" width="20.7109375" style="4" customWidth="1"/>
    <col min="3" max="16384" width="9.140625" style="4"/>
  </cols>
  <sheetData>
    <row r="1" spans="1:2" x14ac:dyDescent="0.25">
      <c r="A1" s="106" t="s">
        <v>261</v>
      </c>
      <c r="B1" s="107"/>
    </row>
    <row r="2" spans="1:2" x14ac:dyDescent="0.25">
      <c r="A2" s="108" t="s">
        <v>262</v>
      </c>
      <c r="B2" s="109"/>
    </row>
    <row r="3" spans="1:2" x14ac:dyDescent="0.25">
      <c r="A3" s="110" t="s">
        <v>263</v>
      </c>
      <c r="B3" s="111"/>
    </row>
    <row r="4" spans="1:2" x14ac:dyDescent="0.25">
      <c r="A4" s="112" t="s">
        <v>440</v>
      </c>
      <c r="B4" s="113"/>
    </row>
    <row r="5" spans="1:2" ht="15.75" x14ac:dyDescent="0.25">
      <c r="A5" s="114" t="s">
        <v>490</v>
      </c>
      <c r="B5" s="115"/>
    </row>
    <row r="6" spans="1:2" x14ac:dyDescent="0.25">
      <c r="A6" s="121"/>
      <c r="B6" s="122"/>
    </row>
    <row r="7" spans="1:2" x14ac:dyDescent="0.25">
      <c r="A7" s="123" t="s">
        <v>483</v>
      </c>
      <c r="B7" s="124"/>
    </row>
    <row r="8" spans="1:2" x14ac:dyDescent="0.25">
      <c r="A8" s="116" t="s">
        <v>441</v>
      </c>
      <c r="B8" s="117"/>
    </row>
    <row r="9" spans="1:2" x14ac:dyDescent="0.25">
      <c r="A9" s="5"/>
      <c r="B9" s="6"/>
    </row>
    <row r="10" spans="1:2" x14ac:dyDescent="0.25">
      <c r="A10" s="7" t="s">
        <v>442</v>
      </c>
      <c r="B10" s="7" t="s">
        <v>443</v>
      </c>
    </row>
    <row r="11" spans="1:2" x14ac:dyDescent="0.25">
      <c r="A11" s="8" t="s">
        <v>444</v>
      </c>
      <c r="B11" s="9">
        <v>4.6699999999999998E-2</v>
      </c>
    </row>
    <row r="12" spans="1:2" x14ac:dyDescent="0.25">
      <c r="A12" s="8" t="s">
        <v>445</v>
      </c>
      <c r="B12" s="9">
        <v>1.21E-2</v>
      </c>
    </row>
    <row r="13" spans="1:2" x14ac:dyDescent="0.25">
      <c r="A13" s="8" t="s">
        <v>446</v>
      </c>
      <c r="B13" s="9">
        <v>9.7000000000000003E-3</v>
      </c>
    </row>
    <row r="14" spans="1:2" x14ac:dyDescent="0.25">
      <c r="A14" s="8" t="s">
        <v>447</v>
      </c>
      <c r="B14" s="9">
        <v>7.4000000000000003E-3</v>
      </c>
    </row>
    <row r="15" spans="1:2" x14ac:dyDescent="0.25">
      <c r="A15" s="10"/>
      <c r="B15" s="11">
        <f>SUM(B11:B14)</f>
        <v>7.5900000000000009E-2</v>
      </c>
    </row>
    <row r="16" spans="1:2" x14ac:dyDescent="0.25">
      <c r="A16" s="10"/>
      <c r="B16" s="12"/>
    </row>
    <row r="17" spans="1:2" x14ac:dyDescent="0.25">
      <c r="A17" s="7" t="s">
        <v>448</v>
      </c>
      <c r="B17" s="7" t="s">
        <v>443</v>
      </c>
    </row>
    <row r="18" spans="1:2" x14ac:dyDescent="0.25">
      <c r="A18" s="8" t="s">
        <v>449</v>
      </c>
      <c r="B18" s="9">
        <v>7.7100000000000002E-2</v>
      </c>
    </row>
    <row r="19" spans="1:2" x14ac:dyDescent="0.25">
      <c r="A19" s="10"/>
      <c r="B19" s="13">
        <f>B18</f>
        <v>7.7100000000000002E-2</v>
      </c>
    </row>
    <row r="20" spans="1:2" x14ac:dyDescent="0.25">
      <c r="A20" s="10"/>
      <c r="B20" s="12"/>
    </row>
    <row r="21" spans="1:2" x14ac:dyDescent="0.25">
      <c r="A21" s="7" t="s">
        <v>450</v>
      </c>
      <c r="B21" s="7" t="s">
        <v>443</v>
      </c>
    </row>
    <row r="22" spans="1:2" x14ac:dyDescent="0.25">
      <c r="A22" s="8" t="s">
        <v>451</v>
      </c>
      <c r="B22" s="9">
        <v>6.4999999999999997E-3</v>
      </c>
    </row>
    <row r="23" spans="1:2" x14ac:dyDescent="0.25">
      <c r="A23" s="8" t="s">
        <v>452</v>
      </c>
      <c r="B23" s="9">
        <v>0.03</v>
      </c>
    </row>
    <row r="24" spans="1:2" x14ac:dyDescent="0.25">
      <c r="A24" s="8" t="s">
        <v>453</v>
      </c>
      <c r="B24" s="9">
        <v>0.03</v>
      </c>
    </row>
    <row r="25" spans="1:2" x14ac:dyDescent="0.25">
      <c r="A25" s="8" t="s">
        <v>454</v>
      </c>
      <c r="B25" s="14" t="s">
        <v>2</v>
      </c>
    </row>
    <row r="26" spans="1:2" x14ac:dyDescent="0.25">
      <c r="A26" s="10"/>
      <c r="B26" s="15">
        <f>SUM(B22:B25)</f>
        <v>6.6500000000000004E-2</v>
      </c>
    </row>
    <row r="27" spans="1:2" x14ac:dyDescent="0.25">
      <c r="A27" s="10"/>
      <c r="B27" s="16"/>
    </row>
    <row r="28" spans="1:2" x14ac:dyDescent="0.25">
      <c r="A28" s="118" t="s">
        <v>455</v>
      </c>
      <c r="B28" s="119"/>
    </row>
    <row r="29" spans="1:2" x14ac:dyDescent="0.25">
      <c r="A29" s="10"/>
      <c r="B29" s="12"/>
    </row>
    <row r="30" spans="1:2" x14ac:dyDescent="0.25">
      <c r="A30" s="10"/>
      <c r="B30" s="12"/>
    </row>
    <row r="31" spans="1:2" x14ac:dyDescent="0.25">
      <c r="A31" s="10"/>
      <c r="B31" s="12"/>
    </row>
    <row r="32" spans="1:2" x14ac:dyDescent="0.25">
      <c r="A32" s="10"/>
      <c r="B32" s="12"/>
    </row>
    <row r="33" spans="1:2" x14ac:dyDescent="0.25">
      <c r="A33" s="7" t="s">
        <v>456</v>
      </c>
      <c r="B33" s="17">
        <f>ROUND(((1+(B11+B13+B14))*(1+B12)*(1+B18)/(1-B26)-1),4)</f>
        <v>0.24229999999999999</v>
      </c>
    </row>
    <row r="35" spans="1:2" x14ac:dyDescent="0.25">
      <c r="A35" s="120"/>
      <c r="B35" s="120"/>
    </row>
    <row r="36" spans="1:2" x14ac:dyDescent="0.25">
      <c r="A36" s="120"/>
      <c r="B36" s="120"/>
    </row>
  </sheetData>
  <sheetProtection algorithmName="SHA-512" hashValue="ZUgurE7G0rkcflzdA0elLYiO9GZkcEFAQBJ9nfD+qxCW0IpdpxBmKT5hoWKgWOCrCeIfVQW2zRivS847HIH1/Q==" saltValue="mSbBumu2bPcy27AM/XP1xA==" spinCount="100000" sheet="1" selectLockedCells="1"/>
  <mergeCells count="11">
    <mergeCell ref="A8:B8"/>
    <mergeCell ref="A28:B28"/>
    <mergeCell ref="A35:B35"/>
    <mergeCell ref="A36:B36"/>
    <mergeCell ref="A6:B6"/>
    <mergeCell ref="A7:B7"/>
    <mergeCell ref="A1:B1"/>
    <mergeCell ref="A2:B2"/>
    <mergeCell ref="A3:B3"/>
    <mergeCell ref="A4:B4"/>
    <mergeCell ref="A5:B5"/>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36"/>
  <sheetViews>
    <sheetView view="pageBreakPreview" zoomScale="115" zoomScaleNormal="100" zoomScaleSheetLayoutView="115" workbookViewId="0">
      <pane ySplit="8" topLeftCell="A9" activePane="bottomLeft" state="frozen"/>
      <selection pane="bottomLeft" activeCell="A8" sqref="A8:B8"/>
    </sheetView>
  </sheetViews>
  <sheetFormatPr defaultRowHeight="15" x14ac:dyDescent="0.25"/>
  <cols>
    <col min="1" max="1" width="60.7109375" style="4" customWidth="1"/>
    <col min="2" max="2" width="20.7109375" style="4" customWidth="1"/>
    <col min="3" max="16384" width="9.140625" style="4"/>
  </cols>
  <sheetData>
    <row r="1" spans="1:2" x14ac:dyDescent="0.25">
      <c r="A1" s="106" t="s">
        <v>261</v>
      </c>
      <c r="B1" s="107"/>
    </row>
    <row r="2" spans="1:2" x14ac:dyDescent="0.25">
      <c r="A2" s="108" t="s">
        <v>262</v>
      </c>
      <c r="B2" s="109"/>
    </row>
    <row r="3" spans="1:2" x14ac:dyDescent="0.25">
      <c r="A3" s="110" t="s">
        <v>263</v>
      </c>
      <c r="B3" s="111"/>
    </row>
    <row r="4" spans="1:2" x14ac:dyDescent="0.25">
      <c r="A4" s="112" t="s">
        <v>440</v>
      </c>
      <c r="B4" s="113"/>
    </row>
    <row r="5" spans="1:2" ht="15.75" x14ac:dyDescent="0.25">
      <c r="A5" s="114" t="s">
        <v>491</v>
      </c>
      <c r="B5" s="115"/>
    </row>
    <row r="6" spans="1:2" x14ac:dyDescent="0.25">
      <c r="A6" s="121"/>
      <c r="B6" s="122"/>
    </row>
    <row r="7" spans="1:2" x14ac:dyDescent="0.25">
      <c r="A7" s="123" t="s">
        <v>483</v>
      </c>
      <c r="B7" s="124"/>
    </row>
    <row r="8" spans="1:2" x14ac:dyDescent="0.25">
      <c r="A8" s="116" t="s">
        <v>441</v>
      </c>
      <c r="B8" s="117"/>
    </row>
    <row r="9" spans="1:2" x14ac:dyDescent="0.25">
      <c r="A9" s="5"/>
      <c r="B9" s="6"/>
    </row>
    <row r="10" spans="1:2" x14ac:dyDescent="0.25">
      <c r="A10" s="7" t="s">
        <v>442</v>
      </c>
      <c r="B10" s="7" t="s">
        <v>443</v>
      </c>
    </row>
    <row r="11" spans="1:2" x14ac:dyDescent="0.25">
      <c r="A11" s="8" t="s">
        <v>444</v>
      </c>
      <c r="B11" s="9">
        <f>3.53%-2%</f>
        <v>1.5299999999999998E-2</v>
      </c>
    </row>
    <row r="12" spans="1:2" x14ac:dyDescent="0.25">
      <c r="A12" s="8" t="s">
        <v>445</v>
      </c>
      <c r="B12" s="9">
        <v>8.5000000000000006E-3</v>
      </c>
    </row>
    <row r="13" spans="1:2" x14ac:dyDescent="0.25">
      <c r="A13" s="8" t="s">
        <v>446</v>
      </c>
      <c r="B13" s="9">
        <v>8.5000000000000006E-3</v>
      </c>
    </row>
    <row r="14" spans="1:2" x14ac:dyDescent="0.25">
      <c r="A14" s="8" t="s">
        <v>447</v>
      </c>
      <c r="B14" s="9">
        <f>0.78%-0.3%</f>
        <v>4.8000000000000004E-3</v>
      </c>
    </row>
    <row r="15" spans="1:2" x14ac:dyDescent="0.25">
      <c r="A15" s="10"/>
      <c r="B15" s="13">
        <f>SUM(B11:B14)</f>
        <v>3.7099999999999994E-2</v>
      </c>
    </row>
    <row r="16" spans="1:2" x14ac:dyDescent="0.25">
      <c r="A16" s="10"/>
      <c r="B16" s="12"/>
    </row>
    <row r="17" spans="1:2" x14ac:dyDescent="0.25">
      <c r="A17" s="7" t="s">
        <v>448</v>
      </c>
      <c r="B17" s="7" t="s">
        <v>443</v>
      </c>
    </row>
    <row r="18" spans="1:2" x14ac:dyDescent="0.25">
      <c r="A18" s="8" t="s">
        <v>449</v>
      </c>
      <c r="B18" s="9">
        <f>6.11%-1%</f>
        <v>5.11E-2</v>
      </c>
    </row>
    <row r="19" spans="1:2" x14ac:dyDescent="0.25">
      <c r="A19" s="10"/>
      <c r="B19" s="13">
        <f>SUM(B18)</f>
        <v>5.11E-2</v>
      </c>
    </row>
    <row r="20" spans="1:2" x14ac:dyDescent="0.25">
      <c r="A20" s="10"/>
      <c r="B20" s="12"/>
    </row>
    <row r="21" spans="1:2" x14ac:dyDescent="0.25">
      <c r="A21" s="7" t="s">
        <v>450</v>
      </c>
      <c r="B21" s="7" t="s">
        <v>443</v>
      </c>
    </row>
    <row r="22" spans="1:2" x14ac:dyDescent="0.25">
      <c r="A22" s="8" t="s">
        <v>451</v>
      </c>
      <c r="B22" s="9">
        <v>6.4999999999999997E-3</v>
      </c>
    </row>
    <row r="23" spans="1:2" x14ac:dyDescent="0.25">
      <c r="A23" s="8" t="s">
        <v>452</v>
      </c>
      <c r="B23" s="9">
        <v>0.03</v>
      </c>
    </row>
    <row r="24" spans="1:2" x14ac:dyDescent="0.25">
      <c r="A24" s="8" t="s">
        <v>453</v>
      </c>
      <c r="B24" s="9">
        <v>0.03</v>
      </c>
    </row>
    <row r="25" spans="1:2" x14ac:dyDescent="0.25">
      <c r="A25" s="8" t="s">
        <v>454</v>
      </c>
      <c r="B25" s="18" t="s">
        <v>2</v>
      </c>
    </row>
    <row r="26" spans="1:2" x14ac:dyDescent="0.25">
      <c r="A26" s="10"/>
      <c r="B26" s="15">
        <f>SUM(B22:B25)</f>
        <v>6.6500000000000004E-2</v>
      </c>
    </row>
    <row r="27" spans="1:2" x14ac:dyDescent="0.25">
      <c r="A27" s="10"/>
      <c r="B27" s="16"/>
    </row>
    <row r="28" spans="1:2" x14ac:dyDescent="0.25">
      <c r="A28" s="118" t="s">
        <v>455</v>
      </c>
      <c r="B28" s="119"/>
    </row>
    <row r="29" spans="1:2" x14ac:dyDescent="0.25">
      <c r="A29" s="10"/>
      <c r="B29" s="12"/>
    </row>
    <row r="30" spans="1:2" x14ac:dyDescent="0.25">
      <c r="A30" s="10"/>
      <c r="B30" s="12"/>
    </row>
    <row r="31" spans="1:2" x14ac:dyDescent="0.25">
      <c r="A31" s="10"/>
      <c r="B31" s="12"/>
    </row>
    <row r="32" spans="1:2" x14ac:dyDescent="0.25">
      <c r="A32" s="10"/>
      <c r="B32" s="12"/>
    </row>
    <row r="33" spans="1:2" x14ac:dyDescent="0.25">
      <c r="A33" s="7" t="s">
        <v>457</v>
      </c>
      <c r="B33" s="17">
        <f>ROUND(((1+(B11+B13+B14))*(1+B12)*(1+B18)/(1-B26)-1),4)</f>
        <v>0.16800000000000001</v>
      </c>
    </row>
    <row r="35" spans="1:2" x14ac:dyDescent="0.25">
      <c r="A35" s="120"/>
      <c r="B35" s="120"/>
    </row>
    <row r="36" spans="1:2" x14ac:dyDescent="0.25">
      <c r="A36" s="120"/>
      <c r="B36" s="120"/>
    </row>
  </sheetData>
  <sheetProtection algorithmName="SHA-512" hashValue="+paXbz92b6AMg9T7279+8/CBVp41fC8C7t9ZpW0ESssoKUBNuzZw+q7zLTqNLJ2MMNjSAnHfUNpBtmHdFSUuGQ==" saltValue="4ijX7PIGr7MdpCPp+2mFzQ==" spinCount="100000" sheet="1" selectLockedCells="1"/>
  <mergeCells count="11">
    <mergeCell ref="A8:B8"/>
    <mergeCell ref="A28:B28"/>
    <mergeCell ref="A35:B35"/>
    <mergeCell ref="A36:B36"/>
    <mergeCell ref="A6:B6"/>
    <mergeCell ref="A7:B7"/>
    <mergeCell ref="A1:B1"/>
    <mergeCell ref="A2:B2"/>
    <mergeCell ref="A3:B3"/>
    <mergeCell ref="A4:B4"/>
    <mergeCell ref="A5:B5"/>
  </mergeCells>
  <printOptions horizontalCentered="1"/>
  <pageMargins left="0.51181102362204722" right="0.51181102362204722" top="0.78740157480314965" bottom="0.78740157480314965" header="0.31496062992125984" footer="0.31496062992125984"/>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PLANILHA PROPONENTE</vt:lpstr>
      <vt:lpstr>CRONOGRAMA PROPONENTE</vt:lpstr>
      <vt:lpstr>BDI 1 PROPONENTE</vt:lpstr>
      <vt:lpstr>BDI 2 (DIFERENCIADO) PROPONENTE</vt:lpstr>
      <vt:lpstr>'BDI 1 PROPONENTE'!Area_de_impressao</vt:lpstr>
      <vt:lpstr>'BDI 2 (DIFERENCIADO) PROPONENTE'!Area_de_impressao</vt:lpstr>
      <vt:lpstr>'CRONOGRAMA PROPONENTE'!Area_de_impressao</vt:lpstr>
      <vt:lpstr>'PLANILHA PROPONENTE'!Area_de_impressao</vt:lpstr>
      <vt:lpstr>'CRONOGRAMA PROPONENTE'!Titulos_de_impressao</vt:lpstr>
      <vt:lpstr>'PLANILHA PROPONENTE'!Titulos_de_impressao</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Delson</dc:creator>
  <cp:lastModifiedBy>Delson</cp:lastModifiedBy>
  <cp:lastPrinted>2026-08-12T21:26:11Z</cp:lastPrinted>
  <dcterms:created xsi:type="dcterms:W3CDTF">2026-08-12T18:46:27Z</dcterms:created>
  <dcterms:modified xsi:type="dcterms:W3CDTF">2026-08-12T21:33:33Z</dcterms:modified>
</cp:coreProperties>
</file>